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Sheet1!$A$9:$G$32</definedName>
  </definedNames>
  <calcPr calcId="145621"/>
</workbook>
</file>

<file path=xl/calcChain.xml><?xml version="1.0" encoding="utf-8"?>
<calcChain xmlns="http://schemas.openxmlformats.org/spreadsheetml/2006/main">
  <c r="F8" i="1" l="1"/>
  <c r="F7" i="1" s="1"/>
  <c r="F5" i="1" s="1"/>
  <c r="F25" i="1"/>
  <c r="F69" i="1"/>
  <c r="E7" i="1"/>
  <c r="E8" i="1"/>
  <c r="E69" i="1"/>
  <c r="E25" i="1"/>
  <c r="E5" i="1"/>
</calcChain>
</file>

<file path=xl/sharedStrings.xml><?xml version="1.0" encoding="utf-8"?>
<sst xmlns="http://schemas.openxmlformats.org/spreadsheetml/2006/main" count="276" uniqueCount="191">
  <si>
    <t>Распределение средств на выполнение переданных государственных полномочий на 2023 год</t>
  </si>
  <si>
    <t>Раздел</t>
  </si>
  <si>
    <t>Наименование</t>
  </si>
  <si>
    <t>План 2023 г.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</si>
  <si>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</si>
  <si>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</si>
  <si>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</si>
  <si>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</si>
  <si>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</si>
  <si>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</si>
  <si>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</si>
  <si>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</si>
  <si>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</si>
  <si>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</si>
  <si>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</si>
  <si>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1004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</si>
  <si>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</si>
  <si>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</si>
  <si>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</si>
  <si>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</si>
  <si>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</si>
  <si>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</si>
  <si>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</si>
  <si>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0400470289</t>
  </si>
  <si>
    <t>Субвенция на организацию и осуществление деятельности по опеке и попечительству</t>
  </si>
  <si>
    <t>0501</t>
  </si>
  <si>
    <t>"Жилищное хозяйство"</t>
  </si>
  <si>
    <t>0203</t>
  </si>
  <si>
    <t>9900051180</t>
  </si>
  <si>
    <t>"Национальная оборона"</t>
  </si>
  <si>
    <t xml:space="preserve"> 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</si>
  <si>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</si>
  <si>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</si>
  <si>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</si>
  <si>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</si>
  <si>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</si>
  <si>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>"Государственное управление"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</si>
  <si>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</si>
  <si>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</si>
  <si>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</si>
  <si>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</si>
  <si>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</si>
  <si>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</si>
  <si>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>"Сельское хозяйство"</t>
  </si>
  <si>
    <t xml:space="preserve"> Субвенция на организацию мероприятий при осуществлении деятельности по обращению с животными без владельцев</t>
  </si>
  <si>
    <t>2810470399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</si>
  <si>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</si>
  <si>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04004R0829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</si>
  <si>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</si>
  <si>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</si>
  <si>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</si>
  <si>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</si>
  <si>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</si>
  <si>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</si>
  <si>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</si>
  <si>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</si>
  <si>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0707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</si>
  <si>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</si>
  <si>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</si>
  <si>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</si>
  <si>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9900070320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</si>
  <si>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</si>
  <si>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</si>
  <si>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</si>
  <si>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</si>
  <si>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</si>
  <si>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</si>
  <si>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</si>
  <si>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 xml:space="preserve"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</si>
  <si>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</si>
  <si>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</si>
  <si>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</si>
  <si>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</si>
  <si>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1102</t>
  </si>
  <si>
    <t>140P570290</t>
  </si>
  <si>
    <t>"Массовый спорт"</t>
  </si>
  <si>
    <t>Субсидии на реализацию мероприятий по осуществлению малобюджетного строительства,реконструкции,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 на 2022-2023 годы</t>
  </si>
  <si>
    <t>0801</t>
  </si>
  <si>
    <t>11005700770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</si>
  <si>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</si>
  <si>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</si>
  <si>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0908161</t>
  </si>
  <si>
    <t>Распределение субсидий на благоустройство территорий населенных пунктов и подготовку жилищно-коммунального хозяйства НСО к работе в осенне зимний период</t>
  </si>
  <si>
    <t>0700</t>
  </si>
  <si>
    <t>Распределение субсидий на реализацию ФЦП развития образования</t>
  </si>
  <si>
    <t>0500</t>
  </si>
  <si>
    <t>Распределение субсидий на реализацию мероприятий ДЦП "Развитие газификации территорий населенных пунктов НСО"</t>
  </si>
  <si>
    <t>0909501</t>
  </si>
  <si>
    <t>Распределение субсидий на обеспечение мероприятий по капитальному ремонту многоквартирных домов за счёт средств государственной корпорации "Фонд содействия реформированию жилищно-коммунального хозяйства"</t>
  </si>
  <si>
    <t>9900095020</t>
  </si>
  <si>
    <t>Субсидии на обеспечение мероприятий по переселению граждан из аварийного жилищного фонда  за счёт средств, поступивших от государственной корпорации "Фонд содействия реформированию жилищно-коммунального хозяйства"</t>
  </si>
  <si>
    <t>9900096020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</si>
  <si>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</si>
  <si>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</si>
  <si>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</si>
  <si>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</si>
  <si>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</si>
  <si>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</si>
  <si>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</si>
  <si>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ДЦП"Строительство и реконструкция объектов образования"(д-сад)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</si>
  <si>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</si>
  <si>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</si>
  <si>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</si>
  <si>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</si>
  <si>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</si>
  <si>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</si>
  <si>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</si>
  <si>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</si>
  <si>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 xml:space="preserve">11000L51901 </t>
  </si>
  <si>
    <t xml:space="preserve">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</si>
  <si>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</si>
  <si>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</si>
  <si>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0701,0801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</si>
  <si>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</si>
  <si>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</si>
  <si>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</si>
  <si>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</si>
  <si>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на 2022 год и плановый период 2023 и 2024 годов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</si>
  <si>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</si>
  <si>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</si>
  <si>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</si>
  <si>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</si>
  <si>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</si>
  <si>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НСЛ "Управление государственными финансами в НСО на 2014--2019"</t>
  </si>
  <si>
    <t>1400070670</t>
  </si>
  <si>
    <t>"Физическая культура и спорт"</t>
  </si>
  <si>
    <t>Распределение субсидий на реализацию мероприятий государственной программы НСО "Развитие физической культуры и спорта НСО на 2015-2021 г"</t>
  </si>
  <si>
    <t>11005L5190</t>
  </si>
  <si>
    <t>Государственная поддержка отрасли культуры</t>
  </si>
  <si>
    <t>07101R7500</t>
  </si>
  <si>
    <t>Реализация мероприятий по модернизации школьных систем образования</t>
  </si>
  <si>
    <t>092F255551</t>
  </si>
  <si>
    <t>"Жилищное хорзяйстив"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</si>
  <si>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области". На благоустройство дворовых территорий многоквартирных домов населенных пунктов Новосибирской области</t>
  </si>
  <si>
    <t>0940100000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</si>
  <si>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</si>
  <si>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4140170650</t>
  </si>
  <si>
    <t xml:space="preserve"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</t>
  </si>
  <si>
    <t>4170170830</t>
  </si>
  <si>
    <t xml:space="preserve"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</t>
  </si>
  <si>
    <t>07104R3040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</si>
  <si>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</si>
  <si>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610R153933</t>
  </si>
  <si>
    <t>Финансовое обеспечение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</si>
  <si>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0709</t>
  </si>
  <si>
    <t>2200300000</t>
  </si>
  <si>
    <t>"Другие вопросы в области образования"</t>
  </si>
  <si>
    <t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 на 2022,2024 годы</t>
  </si>
  <si>
    <t>Иные межбюджетные трансферты</t>
  </si>
  <si>
    <t>040P351630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</si>
  <si>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</si>
  <si>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</si>
  <si>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0401270340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</si>
  <si>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</si>
  <si>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0710403030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</si>
  <si>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</si>
  <si>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</si>
  <si>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</si>
  <si>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</si>
  <si>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</si>
  <si>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</si>
  <si>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2810670079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</si>
  <si>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</si>
  <si>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092F254240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</si>
  <si>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</si>
  <si>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0710404849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</si>
  <si>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</si>
  <si>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070EB51790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</si>
  <si>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</si>
  <si>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"Резервный фонд"</t>
  </si>
  <si>
    <t>Резервный фонд Правительства Новосибирской области</t>
  </si>
  <si>
    <t>0910570600</t>
  </si>
  <si>
    <t>Исполнение 9 мес. 2023 г.</t>
  </si>
  <si>
    <t xml:space="preserve">Приложение 5
к отчету об исполнении бюджета города Оби Новосибирской области за 9 месяцев 2023 года  </t>
  </si>
  <si>
    <t>1403</t>
  </si>
  <si>
    <t>Иные межбюджетные трансферты 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</si>
  <si>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0408</t>
  </si>
  <si>
    <t>"Транспорт"</t>
  </si>
  <si>
    <t>9900055490</t>
  </si>
  <si>
    <t>Иные межбюджетные трансферты на  поощрение за достижение показателей деятельности органов исполнительной власти субъектов Российской Федерации</t>
  </si>
  <si>
    <t>"Прочие межбюджетные трансферты общего характера"</t>
  </si>
  <si>
    <t>9900097110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</si>
  <si>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</t>
  </si>
  <si>
    <t>0505</t>
  </si>
  <si>
    <t>3200370550</t>
  </si>
  <si>
    <t>"Другие вопросы в области жилищно-коммунального хозяйства"</t>
  </si>
  <si>
    <t>092F25553</t>
  </si>
  <si>
    <t>Субсидия на реализацию программ формирования современной городской среды (организация общественных пространств и дворовых территорий многоквартирных домов)</t>
  </si>
  <si>
    <t>"Другие вопросы в области социальной политики"</t>
  </si>
  <si>
    <t xml:space="preserve">Субвенции на осуцщшествление уведомительной ренистрации коллективных договоров, территориальных соглашений и территориальных отраслевых (межотраслевых)  соглашений </t>
  </si>
  <si>
    <t>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</si>
</sst>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.00.00"/>
  </numFmts>
  <fonts count="2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b/>
      <i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sz val="10"/>
      <color rgb="FF000000"/>
      <name val="Arial Narrow"/>
      <family val="2"/>
      <charset val="204"/>
    </font>
    <font>
      <b/>
      <sz val="10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top"/>
    </xf>
    <xf numFmtId="0" fontId="2" fillId="2" borderId="0" xfId="1" applyFont="1" applyFill="1" applyAlignment="1">
      <alignment horizontal="center" vertical="top"/>
    </xf>
    <xf numFmtId="0" fontId="2" fillId="0" borderId="0" xfId="1" applyFont="1" applyAlignment="1">
      <alignment vertical="center"/>
    </xf>
    <xf numFmtId="0" fontId="4" fillId="0" borderId="0" xfId="1" applyFont="1"/>
    <xf numFmtId="0" fontId="5" fillId="0" borderId="0" xfId="1" applyFont="1" applyAlignment="1"/>
    <xf numFmtId="0" fontId="4" fillId="0" borderId="0" xfId="1" applyFont="1" applyAlignment="1"/>
    <xf numFmtId="0" fontId="6" fillId="0" borderId="0" xfId="1" applyFont="1"/>
    <xf numFmtId="0" fontId="7" fillId="0" borderId="0" xfId="1" applyFont="1"/>
    <xf numFmtId="0" fontId="9" fillId="0" borderId="0" xfId="1" applyFont="1"/>
    <xf numFmtId="0" fontId="2" fillId="0" borderId="0" xfId="1" applyFont="1" applyFill="1"/>
    <xf numFmtId="0" fontId="5" fillId="0" borderId="0" xfId="1" applyFont="1"/>
    <xf numFmtId="0" fontId="10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  <xf numFmtId="0" fontId="3" fillId="2" borderId="0" xfId="1" applyFont="1" applyFill="1" applyAlignment="1">
      <alignment horizontal="center" vertical="top"/>
    </xf>
    <xf numFmtId="0" fontId="3" fillId="2" borderId="0" xfId="1" applyFont="1" applyFill="1"/>
    <xf numFmtId="0" fontId="2" fillId="0" borderId="0" xfId="1" applyFont="1" applyAlignment="1">
      <alignment horizontal="center"/>
    </xf>
    <xf numFmtId="0" fontId="2" fillId="2" borderId="0" xfId="1" applyFont="1" applyFill="1"/>
    <xf numFmtId="0" fontId="8" fillId="0" borderId="0" xfId="1" applyFont="1"/>
    <xf numFmtId="0" fontId="8" fillId="0" borderId="0" xfId="1" applyFont="1" applyAlignment="1">
      <alignment horizontal="center"/>
    </xf>
    <xf numFmtId="0" fontId="11" fillId="2" borderId="0" xfId="1" applyFont="1" applyFill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0" fontId="1" fillId="2" borderId="0" xfId="1" applyFont="1" applyFill="1" applyAlignment="1">
      <alignment horizontal="center" vertical="top"/>
    </xf>
    <xf numFmtId="0" fontId="8" fillId="2" borderId="0" xfId="1" applyFont="1" applyFill="1" applyBorder="1" applyAlignment="1">
      <alignment horizontal="right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12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top" wrapText="1"/>
    </xf>
    <xf numFmtId="164" fontId="12" fillId="2" borderId="1" xfId="1" applyNumberFormat="1" applyFont="1" applyFill="1" applyBorder="1" applyAlignment="1">
      <alignment horizontal="right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164" fontId="13" fillId="2" borderId="1" xfId="1" applyNumberFormat="1" applyFont="1" applyFill="1" applyBorder="1" applyAlignment="1">
      <alignment horizontal="right"/>
    </xf>
    <xf numFmtId="0" fontId="13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wrapText="1"/>
    </xf>
    <xf numFmtId="0" fontId="13" fillId="0" borderId="1" xfId="1" applyFont="1" applyBorder="1" applyAlignment="1">
      <alignment horizontal="left" vertical="top"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top" wrapText="1"/>
    </xf>
    <xf numFmtId="164" fontId="12" fillId="2" borderId="1" xfId="1" applyNumberFormat="1" applyFont="1" applyFill="1" applyBorder="1" applyAlignment="1">
      <alignment horizontal="right"/>
    </xf>
    <xf numFmtId="49" fontId="13" fillId="2" borderId="1" xfId="1" applyNumberFormat="1" applyFont="1" applyFill="1" applyBorder="1" applyAlignment="1">
      <alignment horizontal="left" wrapText="1"/>
    </xf>
    <xf numFmtId="0" fontId="14" fillId="2" borderId="1" xfId="1" applyFont="1" applyFill="1" applyBorder="1" applyAlignment="1">
      <alignment horizontal="left" wrapText="1"/>
    </xf>
    <xf numFmtId="164" fontId="13" fillId="2" borderId="1" xfId="1" applyNumberFormat="1" applyFont="1" applyFill="1" applyBorder="1" applyAlignment="1">
      <alignment horizontal="right" wrapText="1"/>
    </xf>
    <xf numFmtId="0" fontId="14" fillId="2" borderId="1" xfId="1" applyFont="1" applyFill="1" applyBorder="1" applyAlignment="1">
      <alignment horizontal="center" wrapText="1"/>
    </xf>
    <xf numFmtId="0" fontId="16" fillId="2" borderId="2" xfId="0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wrapText="1"/>
    </xf>
    <xf numFmtId="165" fontId="14" fillId="2" borderId="1" xfId="2" applyNumberFormat="1" applyFont="1" applyFill="1" applyBorder="1" applyAlignment="1" applyProtection="1">
      <alignment horizontal="left" wrapText="1"/>
      <protection hidden="1"/>
    </xf>
    <xf numFmtId="0" fontId="14" fillId="2" borderId="1" xfId="1" applyNumberFormat="1" applyFont="1" applyFill="1" applyBorder="1" applyAlignment="1">
      <alignment horizontal="left" wrapText="1"/>
    </xf>
    <xf numFmtId="49" fontId="13" fillId="2" borderId="3" xfId="1" applyNumberFormat="1" applyFont="1" applyFill="1" applyBorder="1" applyAlignment="1">
      <alignment horizontal="left" wrapText="1"/>
    </xf>
    <xf numFmtId="0" fontId="14" fillId="2" borderId="4" xfId="1" applyFont="1" applyFill="1" applyBorder="1" applyAlignment="1">
      <alignment horizontal="left" wrapText="1"/>
    </xf>
    <xf numFmtId="49" fontId="14" fillId="2" borderId="3" xfId="0" applyNumberFormat="1" applyFont="1" applyFill="1" applyBorder="1" applyAlignment="1">
      <alignment horizontal="left" wrapText="1"/>
    </xf>
    <xf numFmtId="49" fontId="14" fillId="2" borderId="1" xfId="0" applyNumberFormat="1" applyFont="1" applyFill="1" applyBorder="1" applyAlignment="1">
      <alignment horizontal="left" wrapText="1"/>
    </xf>
    <xf numFmtId="0" fontId="14" fillId="2" borderId="1" xfId="2" applyNumberFormat="1" applyFont="1" applyFill="1" applyBorder="1" applyAlignment="1" applyProtection="1">
      <alignment horizontal="left" wrapText="1"/>
      <protection hidden="1"/>
    </xf>
    <xf numFmtId="0" fontId="14" fillId="2" borderId="5" xfId="1" applyFont="1" applyFill="1" applyBorder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8" fillId="0" borderId="3" xfId="0" applyNumberFormat="1" applyFont="1" applyBorder="1" applyAlignment="1">
      <alignment horizontal="left" wrapText="1"/>
    </xf>
    <xf numFmtId="0" fontId="16" fillId="0" borderId="1" xfId="0" applyNumberFormat="1" applyFont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wrapText="1"/>
    </xf>
    <xf numFmtId="49" fontId="13" fillId="0" borderId="1" xfId="1" applyNumberFormat="1" applyFont="1" applyFill="1" applyBorder="1" applyAlignment="1">
      <alignment horizontal="left" wrapText="1"/>
    </xf>
    <xf numFmtId="0" fontId="14" fillId="0" borderId="1" xfId="1" applyNumberFormat="1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wrapText="1"/>
    </xf>
    <xf numFmtId="0" fontId="14" fillId="2" borderId="1" xfId="1" applyFont="1" applyFill="1" applyBorder="1" applyAlignment="1">
      <alignment horizontal="left" vertical="top" wrapText="1"/>
    </xf>
    <xf numFmtId="0" fontId="14" fillId="0" borderId="1" xfId="1" applyFont="1" applyBorder="1" applyAlignment="1">
      <alignment horizontal="left"/>
    </xf>
    <xf numFmtId="0" fontId="14" fillId="2" borderId="1" xfId="1" applyFont="1" applyFill="1" applyBorder="1" applyAlignment="1">
      <alignment horizontal="left"/>
    </xf>
    <xf numFmtId="0" fontId="14" fillId="2" borderId="1" xfId="1" applyFont="1" applyFill="1" applyBorder="1" applyAlignment="1">
      <alignment horizontal="right"/>
    </xf>
    <xf numFmtId="164" fontId="14" fillId="2" borderId="1" xfId="1" applyNumberFormat="1" applyFont="1" applyFill="1" applyBorder="1" applyAlignment="1">
      <alignment horizontal="right"/>
    </xf>
    <xf numFmtId="49" fontId="12" fillId="3" borderId="1" xfId="1" applyNumberFormat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15" fillId="3" borderId="1" xfId="1" applyFont="1" applyFill="1" applyBorder="1" applyAlignment="1">
      <alignment horizontal="left" wrapText="1"/>
    </xf>
    <xf numFmtId="164" fontId="19" fillId="2" borderId="1" xfId="1" applyNumberFormat="1" applyFont="1" applyFill="1" applyBorder="1" applyAlignment="1">
      <alignment horizontal="right" wrapText="1"/>
    </xf>
    <xf numFmtId="164" fontId="19" fillId="3" borderId="1" xfId="1" applyNumberFormat="1" applyFont="1" applyFill="1" applyBorder="1" applyAlignment="1">
      <alignment horizontal="right" wrapText="1"/>
    </xf>
    <xf numFmtId="0" fontId="14" fillId="2" borderId="1" xfId="1" applyFont="1" applyFill="1" applyBorder="1" applyAlignment="1">
      <alignment horizontal="left" vertical="top"/>
    </xf>
    <xf numFmtId="164" fontId="12" fillId="0" borderId="1" xfId="1" applyNumberFormat="1" applyFont="1" applyFill="1" applyBorder="1" applyAlignment="1">
      <alignment horizontal="right" wrapText="1"/>
    </xf>
    <xf numFmtId="164" fontId="13" fillId="0" borderId="1" xfId="1" applyNumberFormat="1" applyFont="1" applyFill="1" applyBorder="1" applyAlignment="1">
      <alignment horizontal="right"/>
    </xf>
    <xf numFmtId="164" fontId="12" fillId="0" borderId="1" xfId="1" applyNumberFormat="1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 wrapText="1"/>
    </xf>
    <xf numFmtId="164" fontId="13" fillId="0" borderId="5" xfId="1" applyNumberFormat="1" applyFont="1" applyFill="1" applyBorder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11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2009-изм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tabSelected="1" topLeftCell="A78" workbookViewId="0">
      <selection activeCell="M79" sqref="M79"/>
    </sheetView>
  </sheetViews>
  <sheetFormatPr defaultColWidth="9.140625" defaultRowHeight="14.25" x14ac:dyDescent="0.2"/>
  <cols>
    <col min="1" max="1" width="7.140625" style="1" customWidth="1"/>
    <col min="2" max="2" width="13.85546875" style="1" customWidth="1"/>
    <col min="3" max="3" width="23.140625" style="19" customWidth="1"/>
    <col min="4" max="4" width="59.28515625" style="2" customWidth="1"/>
    <col min="5" max="5" width="18.85546875" style="3" customWidth="1"/>
    <col min="6" max="6" width="12.5703125" style="20" customWidth="1"/>
    <col min="7" max="253" width="9.140625" style="1"/>
    <col min="254" max="254" width="7.140625" style="1" customWidth="1"/>
    <col min="255" max="255" width="13.85546875" style="1" customWidth="1"/>
    <col min="256" max="256" width="23.140625" style="1" customWidth="1"/>
    <col min="257" max="257" width="59.28515625" style="1" customWidth="1"/>
    <col min="258" max="258" width="14.7109375" style="1" customWidth="1"/>
    <col min="259" max="259" width="0" style="1" hidden="1" customWidth="1"/>
    <col min="260" max="261" width="12.42578125" style="1" customWidth="1"/>
    <col min="262" max="262" width="9.5703125" style="1" bestFit="1" customWidth="1"/>
    <col min="263" max="509" width="9.140625" style="1"/>
    <col min="510" max="510" width="7.140625" style="1" customWidth="1"/>
    <col min="511" max="511" width="13.85546875" style="1" customWidth="1"/>
    <col min="512" max="512" width="23.140625" style="1" customWidth="1"/>
    <col min="513" max="513" width="59.28515625" style="1" customWidth="1"/>
    <col min="514" max="514" width="14.7109375" style="1" customWidth="1"/>
    <col min="515" max="515" width="0" style="1" hidden="1" customWidth="1"/>
    <col min="516" max="517" width="12.42578125" style="1" customWidth="1"/>
    <col min="518" max="518" width="9.5703125" style="1" bestFit="1" customWidth="1"/>
    <col min="519" max="765" width="9.140625" style="1"/>
    <col min="766" max="766" width="7.140625" style="1" customWidth="1"/>
    <col min="767" max="767" width="13.85546875" style="1" customWidth="1"/>
    <col min="768" max="768" width="23.140625" style="1" customWidth="1"/>
    <col min="769" max="769" width="59.28515625" style="1" customWidth="1"/>
    <col min="770" max="770" width="14.7109375" style="1" customWidth="1"/>
    <col min="771" max="771" width="0" style="1" hidden="1" customWidth="1"/>
    <col min="772" max="773" width="12.42578125" style="1" customWidth="1"/>
    <col min="774" max="774" width="9.5703125" style="1" bestFit="1" customWidth="1"/>
    <col min="775" max="1021" width="9.140625" style="1"/>
    <col min="1022" max="1022" width="7.140625" style="1" customWidth="1"/>
    <col min="1023" max="1023" width="13.85546875" style="1" customWidth="1"/>
    <col min="1024" max="1024" width="23.140625" style="1" customWidth="1"/>
    <col min="1025" max="1025" width="59.28515625" style="1" customWidth="1"/>
    <col min="1026" max="1026" width="14.7109375" style="1" customWidth="1"/>
    <col min="1027" max="1027" width="0" style="1" hidden="1" customWidth="1"/>
    <col min="1028" max="1029" width="12.42578125" style="1" customWidth="1"/>
    <col min="1030" max="1030" width="9.5703125" style="1" bestFit="1" customWidth="1"/>
    <col min="1031" max="1277" width="9.140625" style="1"/>
    <col min="1278" max="1278" width="7.140625" style="1" customWidth="1"/>
    <col min="1279" max="1279" width="13.85546875" style="1" customWidth="1"/>
    <col min="1280" max="1280" width="23.140625" style="1" customWidth="1"/>
    <col min="1281" max="1281" width="59.28515625" style="1" customWidth="1"/>
    <col min="1282" max="1282" width="14.7109375" style="1" customWidth="1"/>
    <col min="1283" max="1283" width="0" style="1" hidden="1" customWidth="1"/>
    <col min="1284" max="1285" width="12.42578125" style="1" customWidth="1"/>
    <col min="1286" max="1286" width="9.5703125" style="1" bestFit="1" customWidth="1"/>
    <col min="1287" max="1533" width="9.140625" style="1"/>
    <col min="1534" max="1534" width="7.140625" style="1" customWidth="1"/>
    <col min="1535" max="1535" width="13.85546875" style="1" customWidth="1"/>
    <col min="1536" max="1536" width="23.140625" style="1" customWidth="1"/>
    <col min="1537" max="1537" width="59.28515625" style="1" customWidth="1"/>
    <col min="1538" max="1538" width="14.7109375" style="1" customWidth="1"/>
    <col min="1539" max="1539" width="0" style="1" hidden="1" customWidth="1"/>
    <col min="1540" max="1541" width="12.42578125" style="1" customWidth="1"/>
    <col min="1542" max="1542" width="9.5703125" style="1" bestFit="1" customWidth="1"/>
    <col min="1543" max="1789" width="9.140625" style="1"/>
    <col min="1790" max="1790" width="7.140625" style="1" customWidth="1"/>
    <col min="1791" max="1791" width="13.85546875" style="1" customWidth="1"/>
    <col min="1792" max="1792" width="23.140625" style="1" customWidth="1"/>
    <col min="1793" max="1793" width="59.28515625" style="1" customWidth="1"/>
    <col min="1794" max="1794" width="14.7109375" style="1" customWidth="1"/>
    <col min="1795" max="1795" width="0" style="1" hidden="1" customWidth="1"/>
    <col min="1796" max="1797" width="12.42578125" style="1" customWidth="1"/>
    <col min="1798" max="1798" width="9.5703125" style="1" bestFit="1" customWidth="1"/>
    <col min="1799" max="2045" width="9.140625" style="1"/>
    <col min="2046" max="2046" width="7.140625" style="1" customWidth="1"/>
    <col min="2047" max="2047" width="13.85546875" style="1" customWidth="1"/>
    <col min="2048" max="2048" width="23.140625" style="1" customWidth="1"/>
    <col min="2049" max="2049" width="59.28515625" style="1" customWidth="1"/>
    <col min="2050" max="2050" width="14.7109375" style="1" customWidth="1"/>
    <col min="2051" max="2051" width="0" style="1" hidden="1" customWidth="1"/>
    <col min="2052" max="2053" width="12.42578125" style="1" customWidth="1"/>
    <col min="2054" max="2054" width="9.5703125" style="1" bestFit="1" customWidth="1"/>
    <col min="2055" max="2301" width="9.140625" style="1"/>
    <col min="2302" max="2302" width="7.140625" style="1" customWidth="1"/>
    <col min="2303" max="2303" width="13.85546875" style="1" customWidth="1"/>
    <col min="2304" max="2304" width="23.140625" style="1" customWidth="1"/>
    <col min="2305" max="2305" width="59.28515625" style="1" customWidth="1"/>
    <col min="2306" max="2306" width="14.7109375" style="1" customWidth="1"/>
    <col min="2307" max="2307" width="0" style="1" hidden="1" customWidth="1"/>
    <col min="2308" max="2309" width="12.42578125" style="1" customWidth="1"/>
    <col min="2310" max="2310" width="9.5703125" style="1" bestFit="1" customWidth="1"/>
    <col min="2311" max="2557" width="9.140625" style="1"/>
    <col min="2558" max="2558" width="7.140625" style="1" customWidth="1"/>
    <col min="2559" max="2559" width="13.85546875" style="1" customWidth="1"/>
    <col min="2560" max="2560" width="23.140625" style="1" customWidth="1"/>
    <col min="2561" max="2561" width="59.28515625" style="1" customWidth="1"/>
    <col min="2562" max="2562" width="14.7109375" style="1" customWidth="1"/>
    <col min="2563" max="2563" width="0" style="1" hidden="1" customWidth="1"/>
    <col min="2564" max="2565" width="12.42578125" style="1" customWidth="1"/>
    <col min="2566" max="2566" width="9.5703125" style="1" bestFit="1" customWidth="1"/>
    <col min="2567" max="2813" width="9.140625" style="1"/>
    <col min="2814" max="2814" width="7.140625" style="1" customWidth="1"/>
    <col min="2815" max="2815" width="13.85546875" style="1" customWidth="1"/>
    <col min="2816" max="2816" width="23.140625" style="1" customWidth="1"/>
    <col min="2817" max="2817" width="59.28515625" style="1" customWidth="1"/>
    <col min="2818" max="2818" width="14.7109375" style="1" customWidth="1"/>
    <col min="2819" max="2819" width="0" style="1" hidden="1" customWidth="1"/>
    <col min="2820" max="2821" width="12.42578125" style="1" customWidth="1"/>
    <col min="2822" max="2822" width="9.5703125" style="1" bestFit="1" customWidth="1"/>
    <col min="2823" max="3069" width="9.140625" style="1"/>
    <col min="3070" max="3070" width="7.140625" style="1" customWidth="1"/>
    <col min="3071" max="3071" width="13.85546875" style="1" customWidth="1"/>
    <col min="3072" max="3072" width="23.140625" style="1" customWidth="1"/>
    <col min="3073" max="3073" width="59.28515625" style="1" customWidth="1"/>
    <col min="3074" max="3074" width="14.7109375" style="1" customWidth="1"/>
    <col min="3075" max="3075" width="0" style="1" hidden="1" customWidth="1"/>
    <col min="3076" max="3077" width="12.42578125" style="1" customWidth="1"/>
    <col min="3078" max="3078" width="9.5703125" style="1" bestFit="1" customWidth="1"/>
    <col min="3079" max="3325" width="9.140625" style="1"/>
    <col min="3326" max="3326" width="7.140625" style="1" customWidth="1"/>
    <col min="3327" max="3327" width="13.85546875" style="1" customWidth="1"/>
    <col min="3328" max="3328" width="23.140625" style="1" customWidth="1"/>
    <col min="3329" max="3329" width="59.28515625" style="1" customWidth="1"/>
    <col min="3330" max="3330" width="14.7109375" style="1" customWidth="1"/>
    <col min="3331" max="3331" width="0" style="1" hidden="1" customWidth="1"/>
    <col min="3332" max="3333" width="12.42578125" style="1" customWidth="1"/>
    <col min="3334" max="3334" width="9.5703125" style="1" bestFit="1" customWidth="1"/>
    <col min="3335" max="3581" width="9.140625" style="1"/>
    <col min="3582" max="3582" width="7.140625" style="1" customWidth="1"/>
    <col min="3583" max="3583" width="13.85546875" style="1" customWidth="1"/>
    <col min="3584" max="3584" width="23.140625" style="1" customWidth="1"/>
    <col min="3585" max="3585" width="59.28515625" style="1" customWidth="1"/>
    <col min="3586" max="3586" width="14.7109375" style="1" customWidth="1"/>
    <col min="3587" max="3587" width="0" style="1" hidden="1" customWidth="1"/>
    <col min="3588" max="3589" width="12.42578125" style="1" customWidth="1"/>
    <col min="3590" max="3590" width="9.5703125" style="1" bestFit="1" customWidth="1"/>
    <col min="3591" max="3837" width="9.140625" style="1"/>
    <col min="3838" max="3838" width="7.140625" style="1" customWidth="1"/>
    <col min="3839" max="3839" width="13.85546875" style="1" customWidth="1"/>
    <col min="3840" max="3840" width="23.140625" style="1" customWidth="1"/>
    <col min="3841" max="3841" width="59.28515625" style="1" customWidth="1"/>
    <col min="3842" max="3842" width="14.7109375" style="1" customWidth="1"/>
    <col min="3843" max="3843" width="0" style="1" hidden="1" customWidth="1"/>
    <col min="3844" max="3845" width="12.42578125" style="1" customWidth="1"/>
    <col min="3846" max="3846" width="9.5703125" style="1" bestFit="1" customWidth="1"/>
    <col min="3847" max="4093" width="9.140625" style="1"/>
    <col min="4094" max="4094" width="7.140625" style="1" customWidth="1"/>
    <col min="4095" max="4095" width="13.85546875" style="1" customWidth="1"/>
    <col min="4096" max="4096" width="23.140625" style="1" customWidth="1"/>
    <col min="4097" max="4097" width="59.28515625" style="1" customWidth="1"/>
    <col min="4098" max="4098" width="14.7109375" style="1" customWidth="1"/>
    <col min="4099" max="4099" width="0" style="1" hidden="1" customWidth="1"/>
    <col min="4100" max="4101" width="12.42578125" style="1" customWidth="1"/>
    <col min="4102" max="4102" width="9.5703125" style="1" bestFit="1" customWidth="1"/>
    <col min="4103" max="4349" width="9.140625" style="1"/>
    <col min="4350" max="4350" width="7.140625" style="1" customWidth="1"/>
    <col min="4351" max="4351" width="13.85546875" style="1" customWidth="1"/>
    <col min="4352" max="4352" width="23.140625" style="1" customWidth="1"/>
    <col min="4353" max="4353" width="59.28515625" style="1" customWidth="1"/>
    <col min="4354" max="4354" width="14.7109375" style="1" customWidth="1"/>
    <col min="4355" max="4355" width="0" style="1" hidden="1" customWidth="1"/>
    <col min="4356" max="4357" width="12.42578125" style="1" customWidth="1"/>
    <col min="4358" max="4358" width="9.5703125" style="1" bestFit="1" customWidth="1"/>
    <col min="4359" max="4605" width="9.140625" style="1"/>
    <col min="4606" max="4606" width="7.140625" style="1" customWidth="1"/>
    <col min="4607" max="4607" width="13.85546875" style="1" customWidth="1"/>
    <col min="4608" max="4608" width="23.140625" style="1" customWidth="1"/>
    <col min="4609" max="4609" width="59.28515625" style="1" customWidth="1"/>
    <col min="4610" max="4610" width="14.7109375" style="1" customWidth="1"/>
    <col min="4611" max="4611" width="0" style="1" hidden="1" customWidth="1"/>
    <col min="4612" max="4613" width="12.42578125" style="1" customWidth="1"/>
    <col min="4614" max="4614" width="9.5703125" style="1" bestFit="1" customWidth="1"/>
    <col min="4615" max="4861" width="9.140625" style="1"/>
    <col min="4862" max="4862" width="7.140625" style="1" customWidth="1"/>
    <col min="4863" max="4863" width="13.85546875" style="1" customWidth="1"/>
    <col min="4864" max="4864" width="23.140625" style="1" customWidth="1"/>
    <col min="4865" max="4865" width="59.28515625" style="1" customWidth="1"/>
    <col min="4866" max="4866" width="14.7109375" style="1" customWidth="1"/>
    <col min="4867" max="4867" width="0" style="1" hidden="1" customWidth="1"/>
    <col min="4868" max="4869" width="12.42578125" style="1" customWidth="1"/>
    <col min="4870" max="4870" width="9.5703125" style="1" bestFit="1" customWidth="1"/>
    <col min="4871" max="5117" width="9.140625" style="1"/>
    <col min="5118" max="5118" width="7.140625" style="1" customWidth="1"/>
    <col min="5119" max="5119" width="13.85546875" style="1" customWidth="1"/>
    <col min="5120" max="5120" width="23.140625" style="1" customWidth="1"/>
    <col min="5121" max="5121" width="59.28515625" style="1" customWidth="1"/>
    <col min="5122" max="5122" width="14.7109375" style="1" customWidth="1"/>
    <col min="5123" max="5123" width="0" style="1" hidden="1" customWidth="1"/>
    <col min="5124" max="5125" width="12.42578125" style="1" customWidth="1"/>
    <col min="5126" max="5126" width="9.5703125" style="1" bestFit="1" customWidth="1"/>
    <col min="5127" max="5373" width="9.140625" style="1"/>
    <col min="5374" max="5374" width="7.140625" style="1" customWidth="1"/>
    <col min="5375" max="5375" width="13.85546875" style="1" customWidth="1"/>
    <col min="5376" max="5376" width="23.140625" style="1" customWidth="1"/>
    <col min="5377" max="5377" width="59.28515625" style="1" customWidth="1"/>
    <col min="5378" max="5378" width="14.7109375" style="1" customWidth="1"/>
    <col min="5379" max="5379" width="0" style="1" hidden="1" customWidth="1"/>
    <col min="5380" max="5381" width="12.42578125" style="1" customWidth="1"/>
    <col min="5382" max="5382" width="9.5703125" style="1" bestFit="1" customWidth="1"/>
    <col min="5383" max="5629" width="9.140625" style="1"/>
    <col min="5630" max="5630" width="7.140625" style="1" customWidth="1"/>
    <col min="5631" max="5631" width="13.85546875" style="1" customWidth="1"/>
    <col min="5632" max="5632" width="23.140625" style="1" customWidth="1"/>
    <col min="5633" max="5633" width="59.28515625" style="1" customWidth="1"/>
    <col min="5634" max="5634" width="14.7109375" style="1" customWidth="1"/>
    <col min="5635" max="5635" width="0" style="1" hidden="1" customWidth="1"/>
    <col min="5636" max="5637" width="12.42578125" style="1" customWidth="1"/>
    <col min="5638" max="5638" width="9.5703125" style="1" bestFit="1" customWidth="1"/>
    <col min="5639" max="5885" width="9.140625" style="1"/>
    <col min="5886" max="5886" width="7.140625" style="1" customWidth="1"/>
    <col min="5887" max="5887" width="13.85546875" style="1" customWidth="1"/>
    <col min="5888" max="5888" width="23.140625" style="1" customWidth="1"/>
    <col min="5889" max="5889" width="59.28515625" style="1" customWidth="1"/>
    <col min="5890" max="5890" width="14.7109375" style="1" customWidth="1"/>
    <col min="5891" max="5891" width="0" style="1" hidden="1" customWidth="1"/>
    <col min="5892" max="5893" width="12.42578125" style="1" customWidth="1"/>
    <col min="5894" max="5894" width="9.5703125" style="1" bestFit="1" customWidth="1"/>
    <col min="5895" max="6141" width="9.140625" style="1"/>
    <col min="6142" max="6142" width="7.140625" style="1" customWidth="1"/>
    <col min="6143" max="6143" width="13.85546875" style="1" customWidth="1"/>
    <col min="6144" max="6144" width="23.140625" style="1" customWidth="1"/>
    <col min="6145" max="6145" width="59.28515625" style="1" customWidth="1"/>
    <col min="6146" max="6146" width="14.7109375" style="1" customWidth="1"/>
    <col min="6147" max="6147" width="0" style="1" hidden="1" customWidth="1"/>
    <col min="6148" max="6149" width="12.42578125" style="1" customWidth="1"/>
    <col min="6150" max="6150" width="9.5703125" style="1" bestFit="1" customWidth="1"/>
    <col min="6151" max="6397" width="9.140625" style="1"/>
    <col min="6398" max="6398" width="7.140625" style="1" customWidth="1"/>
    <col min="6399" max="6399" width="13.85546875" style="1" customWidth="1"/>
    <col min="6400" max="6400" width="23.140625" style="1" customWidth="1"/>
    <col min="6401" max="6401" width="59.28515625" style="1" customWidth="1"/>
    <col min="6402" max="6402" width="14.7109375" style="1" customWidth="1"/>
    <col min="6403" max="6403" width="0" style="1" hidden="1" customWidth="1"/>
    <col min="6404" max="6405" width="12.42578125" style="1" customWidth="1"/>
    <col min="6406" max="6406" width="9.5703125" style="1" bestFit="1" customWidth="1"/>
    <col min="6407" max="6653" width="9.140625" style="1"/>
    <col min="6654" max="6654" width="7.140625" style="1" customWidth="1"/>
    <col min="6655" max="6655" width="13.85546875" style="1" customWidth="1"/>
    <col min="6656" max="6656" width="23.140625" style="1" customWidth="1"/>
    <col min="6657" max="6657" width="59.28515625" style="1" customWidth="1"/>
    <col min="6658" max="6658" width="14.7109375" style="1" customWidth="1"/>
    <col min="6659" max="6659" width="0" style="1" hidden="1" customWidth="1"/>
    <col min="6660" max="6661" width="12.42578125" style="1" customWidth="1"/>
    <col min="6662" max="6662" width="9.5703125" style="1" bestFit="1" customWidth="1"/>
    <col min="6663" max="6909" width="9.140625" style="1"/>
    <col min="6910" max="6910" width="7.140625" style="1" customWidth="1"/>
    <col min="6911" max="6911" width="13.85546875" style="1" customWidth="1"/>
    <col min="6912" max="6912" width="23.140625" style="1" customWidth="1"/>
    <col min="6913" max="6913" width="59.28515625" style="1" customWidth="1"/>
    <col min="6914" max="6914" width="14.7109375" style="1" customWidth="1"/>
    <col min="6915" max="6915" width="0" style="1" hidden="1" customWidth="1"/>
    <col min="6916" max="6917" width="12.42578125" style="1" customWidth="1"/>
    <col min="6918" max="6918" width="9.5703125" style="1" bestFit="1" customWidth="1"/>
    <col min="6919" max="7165" width="9.140625" style="1"/>
    <col min="7166" max="7166" width="7.140625" style="1" customWidth="1"/>
    <col min="7167" max="7167" width="13.85546875" style="1" customWidth="1"/>
    <col min="7168" max="7168" width="23.140625" style="1" customWidth="1"/>
    <col min="7169" max="7169" width="59.28515625" style="1" customWidth="1"/>
    <col min="7170" max="7170" width="14.7109375" style="1" customWidth="1"/>
    <col min="7171" max="7171" width="0" style="1" hidden="1" customWidth="1"/>
    <col min="7172" max="7173" width="12.42578125" style="1" customWidth="1"/>
    <col min="7174" max="7174" width="9.5703125" style="1" bestFit="1" customWidth="1"/>
    <col min="7175" max="7421" width="9.140625" style="1"/>
    <col min="7422" max="7422" width="7.140625" style="1" customWidth="1"/>
    <col min="7423" max="7423" width="13.85546875" style="1" customWidth="1"/>
    <col min="7424" max="7424" width="23.140625" style="1" customWidth="1"/>
    <col min="7425" max="7425" width="59.28515625" style="1" customWidth="1"/>
    <col min="7426" max="7426" width="14.7109375" style="1" customWidth="1"/>
    <col min="7427" max="7427" width="0" style="1" hidden="1" customWidth="1"/>
    <col min="7428" max="7429" width="12.42578125" style="1" customWidth="1"/>
    <col min="7430" max="7430" width="9.5703125" style="1" bestFit="1" customWidth="1"/>
    <col min="7431" max="7677" width="9.140625" style="1"/>
    <col min="7678" max="7678" width="7.140625" style="1" customWidth="1"/>
    <col min="7679" max="7679" width="13.85546875" style="1" customWidth="1"/>
    <col min="7680" max="7680" width="23.140625" style="1" customWidth="1"/>
    <col min="7681" max="7681" width="59.28515625" style="1" customWidth="1"/>
    <col min="7682" max="7682" width="14.7109375" style="1" customWidth="1"/>
    <col min="7683" max="7683" width="0" style="1" hidden="1" customWidth="1"/>
    <col min="7684" max="7685" width="12.42578125" style="1" customWidth="1"/>
    <col min="7686" max="7686" width="9.5703125" style="1" bestFit="1" customWidth="1"/>
    <col min="7687" max="7933" width="9.140625" style="1"/>
    <col min="7934" max="7934" width="7.140625" style="1" customWidth="1"/>
    <col min="7935" max="7935" width="13.85546875" style="1" customWidth="1"/>
    <col min="7936" max="7936" width="23.140625" style="1" customWidth="1"/>
    <col min="7937" max="7937" width="59.28515625" style="1" customWidth="1"/>
    <col min="7938" max="7938" width="14.7109375" style="1" customWidth="1"/>
    <col min="7939" max="7939" width="0" style="1" hidden="1" customWidth="1"/>
    <col min="7940" max="7941" width="12.42578125" style="1" customWidth="1"/>
    <col min="7942" max="7942" width="9.5703125" style="1" bestFit="1" customWidth="1"/>
    <col min="7943" max="8189" width="9.140625" style="1"/>
    <col min="8190" max="8190" width="7.140625" style="1" customWidth="1"/>
    <col min="8191" max="8191" width="13.85546875" style="1" customWidth="1"/>
    <col min="8192" max="8192" width="23.140625" style="1" customWidth="1"/>
    <col min="8193" max="8193" width="59.28515625" style="1" customWidth="1"/>
    <col min="8194" max="8194" width="14.7109375" style="1" customWidth="1"/>
    <col min="8195" max="8195" width="0" style="1" hidden="1" customWidth="1"/>
    <col min="8196" max="8197" width="12.42578125" style="1" customWidth="1"/>
    <col min="8198" max="8198" width="9.5703125" style="1" bestFit="1" customWidth="1"/>
    <col min="8199" max="8445" width="9.140625" style="1"/>
    <col min="8446" max="8446" width="7.140625" style="1" customWidth="1"/>
    <col min="8447" max="8447" width="13.85546875" style="1" customWidth="1"/>
    <col min="8448" max="8448" width="23.140625" style="1" customWidth="1"/>
    <col min="8449" max="8449" width="59.28515625" style="1" customWidth="1"/>
    <col min="8450" max="8450" width="14.7109375" style="1" customWidth="1"/>
    <col min="8451" max="8451" width="0" style="1" hidden="1" customWidth="1"/>
    <col min="8452" max="8453" width="12.42578125" style="1" customWidth="1"/>
    <col min="8454" max="8454" width="9.5703125" style="1" bestFit="1" customWidth="1"/>
    <col min="8455" max="8701" width="9.140625" style="1"/>
    <col min="8702" max="8702" width="7.140625" style="1" customWidth="1"/>
    <col min="8703" max="8703" width="13.85546875" style="1" customWidth="1"/>
    <col min="8704" max="8704" width="23.140625" style="1" customWidth="1"/>
    <col min="8705" max="8705" width="59.28515625" style="1" customWidth="1"/>
    <col min="8706" max="8706" width="14.7109375" style="1" customWidth="1"/>
    <col min="8707" max="8707" width="0" style="1" hidden="1" customWidth="1"/>
    <col min="8708" max="8709" width="12.42578125" style="1" customWidth="1"/>
    <col min="8710" max="8710" width="9.5703125" style="1" bestFit="1" customWidth="1"/>
    <col min="8711" max="8957" width="9.140625" style="1"/>
    <col min="8958" max="8958" width="7.140625" style="1" customWidth="1"/>
    <col min="8959" max="8959" width="13.85546875" style="1" customWidth="1"/>
    <col min="8960" max="8960" width="23.140625" style="1" customWidth="1"/>
    <col min="8961" max="8961" width="59.28515625" style="1" customWidth="1"/>
    <col min="8962" max="8962" width="14.7109375" style="1" customWidth="1"/>
    <col min="8963" max="8963" width="0" style="1" hidden="1" customWidth="1"/>
    <col min="8964" max="8965" width="12.42578125" style="1" customWidth="1"/>
    <col min="8966" max="8966" width="9.5703125" style="1" bestFit="1" customWidth="1"/>
    <col min="8967" max="9213" width="9.140625" style="1"/>
    <col min="9214" max="9214" width="7.140625" style="1" customWidth="1"/>
    <col min="9215" max="9215" width="13.85546875" style="1" customWidth="1"/>
    <col min="9216" max="9216" width="23.140625" style="1" customWidth="1"/>
    <col min="9217" max="9217" width="59.28515625" style="1" customWidth="1"/>
    <col min="9218" max="9218" width="14.7109375" style="1" customWidth="1"/>
    <col min="9219" max="9219" width="0" style="1" hidden="1" customWidth="1"/>
    <col min="9220" max="9221" width="12.42578125" style="1" customWidth="1"/>
    <col min="9222" max="9222" width="9.5703125" style="1" bestFit="1" customWidth="1"/>
    <col min="9223" max="9469" width="9.140625" style="1"/>
    <col min="9470" max="9470" width="7.140625" style="1" customWidth="1"/>
    <col min="9471" max="9471" width="13.85546875" style="1" customWidth="1"/>
    <col min="9472" max="9472" width="23.140625" style="1" customWidth="1"/>
    <col min="9473" max="9473" width="59.28515625" style="1" customWidth="1"/>
    <col min="9474" max="9474" width="14.7109375" style="1" customWidth="1"/>
    <col min="9475" max="9475" width="0" style="1" hidden="1" customWidth="1"/>
    <col min="9476" max="9477" width="12.42578125" style="1" customWidth="1"/>
    <col min="9478" max="9478" width="9.5703125" style="1" bestFit="1" customWidth="1"/>
    <col min="9479" max="9725" width="9.140625" style="1"/>
    <col min="9726" max="9726" width="7.140625" style="1" customWidth="1"/>
    <col min="9727" max="9727" width="13.85546875" style="1" customWidth="1"/>
    <col min="9728" max="9728" width="23.140625" style="1" customWidth="1"/>
    <col min="9729" max="9729" width="59.28515625" style="1" customWidth="1"/>
    <col min="9730" max="9730" width="14.7109375" style="1" customWidth="1"/>
    <col min="9731" max="9731" width="0" style="1" hidden="1" customWidth="1"/>
    <col min="9732" max="9733" width="12.42578125" style="1" customWidth="1"/>
    <col min="9734" max="9734" width="9.5703125" style="1" bestFit="1" customWidth="1"/>
    <col min="9735" max="9981" width="9.140625" style="1"/>
    <col min="9982" max="9982" width="7.140625" style="1" customWidth="1"/>
    <col min="9983" max="9983" width="13.85546875" style="1" customWidth="1"/>
    <col min="9984" max="9984" width="23.140625" style="1" customWidth="1"/>
    <col min="9985" max="9985" width="59.28515625" style="1" customWidth="1"/>
    <col min="9986" max="9986" width="14.7109375" style="1" customWidth="1"/>
    <col min="9987" max="9987" width="0" style="1" hidden="1" customWidth="1"/>
    <col min="9988" max="9989" width="12.42578125" style="1" customWidth="1"/>
    <col min="9990" max="9990" width="9.5703125" style="1" bestFit="1" customWidth="1"/>
    <col min="9991" max="10237" width="9.140625" style="1"/>
    <col min="10238" max="10238" width="7.140625" style="1" customWidth="1"/>
    <col min="10239" max="10239" width="13.85546875" style="1" customWidth="1"/>
    <col min="10240" max="10240" width="23.140625" style="1" customWidth="1"/>
    <col min="10241" max="10241" width="59.28515625" style="1" customWidth="1"/>
    <col min="10242" max="10242" width="14.7109375" style="1" customWidth="1"/>
    <col min="10243" max="10243" width="0" style="1" hidden="1" customWidth="1"/>
    <col min="10244" max="10245" width="12.42578125" style="1" customWidth="1"/>
    <col min="10246" max="10246" width="9.5703125" style="1" bestFit="1" customWidth="1"/>
    <col min="10247" max="10493" width="9.140625" style="1"/>
    <col min="10494" max="10494" width="7.140625" style="1" customWidth="1"/>
    <col min="10495" max="10495" width="13.85546875" style="1" customWidth="1"/>
    <col min="10496" max="10496" width="23.140625" style="1" customWidth="1"/>
    <col min="10497" max="10497" width="59.28515625" style="1" customWidth="1"/>
    <col min="10498" max="10498" width="14.7109375" style="1" customWidth="1"/>
    <col min="10499" max="10499" width="0" style="1" hidden="1" customWidth="1"/>
    <col min="10500" max="10501" width="12.42578125" style="1" customWidth="1"/>
    <col min="10502" max="10502" width="9.5703125" style="1" bestFit="1" customWidth="1"/>
    <col min="10503" max="10749" width="9.140625" style="1"/>
    <col min="10750" max="10750" width="7.140625" style="1" customWidth="1"/>
    <col min="10751" max="10751" width="13.85546875" style="1" customWidth="1"/>
    <col min="10752" max="10752" width="23.140625" style="1" customWidth="1"/>
    <col min="10753" max="10753" width="59.28515625" style="1" customWidth="1"/>
    <col min="10754" max="10754" width="14.7109375" style="1" customWidth="1"/>
    <col min="10755" max="10755" width="0" style="1" hidden="1" customWidth="1"/>
    <col min="10756" max="10757" width="12.42578125" style="1" customWidth="1"/>
    <col min="10758" max="10758" width="9.5703125" style="1" bestFit="1" customWidth="1"/>
    <col min="10759" max="11005" width="9.140625" style="1"/>
    <col min="11006" max="11006" width="7.140625" style="1" customWidth="1"/>
    <col min="11007" max="11007" width="13.85546875" style="1" customWidth="1"/>
    <col min="11008" max="11008" width="23.140625" style="1" customWidth="1"/>
    <col min="11009" max="11009" width="59.28515625" style="1" customWidth="1"/>
    <col min="11010" max="11010" width="14.7109375" style="1" customWidth="1"/>
    <col min="11011" max="11011" width="0" style="1" hidden="1" customWidth="1"/>
    <col min="11012" max="11013" width="12.42578125" style="1" customWidth="1"/>
    <col min="11014" max="11014" width="9.5703125" style="1" bestFit="1" customWidth="1"/>
    <col min="11015" max="11261" width="9.140625" style="1"/>
    <col min="11262" max="11262" width="7.140625" style="1" customWidth="1"/>
    <col min="11263" max="11263" width="13.85546875" style="1" customWidth="1"/>
    <col min="11264" max="11264" width="23.140625" style="1" customWidth="1"/>
    <col min="11265" max="11265" width="59.28515625" style="1" customWidth="1"/>
    <col min="11266" max="11266" width="14.7109375" style="1" customWidth="1"/>
    <col min="11267" max="11267" width="0" style="1" hidden="1" customWidth="1"/>
    <col min="11268" max="11269" width="12.42578125" style="1" customWidth="1"/>
    <col min="11270" max="11270" width="9.5703125" style="1" bestFit="1" customWidth="1"/>
    <col min="11271" max="11517" width="9.140625" style="1"/>
    <col min="11518" max="11518" width="7.140625" style="1" customWidth="1"/>
    <col min="11519" max="11519" width="13.85546875" style="1" customWidth="1"/>
    <col min="11520" max="11520" width="23.140625" style="1" customWidth="1"/>
    <col min="11521" max="11521" width="59.28515625" style="1" customWidth="1"/>
    <col min="11522" max="11522" width="14.7109375" style="1" customWidth="1"/>
    <col min="11523" max="11523" width="0" style="1" hidden="1" customWidth="1"/>
    <col min="11524" max="11525" width="12.42578125" style="1" customWidth="1"/>
    <col min="11526" max="11526" width="9.5703125" style="1" bestFit="1" customWidth="1"/>
    <col min="11527" max="11773" width="9.140625" style="1"/>
    <col min="11774" max="11774" width="7.140625" style="1" customWidth="1"/>
    <col min="11775" max="11775" width="13.85546875" style="1" customWidth="1"/>
    <col min="11776" max="11776" width="23.140625" style="1" customWidth="1"/>
    <col min="11777" max="11777" width="59.28515625" style="1" customWidth="1"/>
    <col min="11778" max="11778" width="14.7109375" style="1" customWidth="1"/>
    <col min="11779" max="11779" width="0" style="1" hidden="1" customWidth="1"/>
    <col min="11780" max="11781" width="12.42578125" style="1" customWidth="1"/>
    <col min="11782" max="11782" width="9.5703125" style="1" bestFit="1" customWidth="1"/>
    <col min="11783" max="12029" width="9.140625" style="1"/>
    <col min="12030" max="12030" width="7.140625" style="1" customWidth="1"/>
    <col min="12031" max="12031" width="13.85546875" style="1" customWidth="1"/>
    <col min="12032" max="12032" width="23.140625" style="1" customWidth="1"/>
    <col min="12033" max="12033" width="59.28515625" style="1" customWidth="1"/>
    <col min="12034" max="12034" width="14.7109375" style="1" customWidth="1"/>
    <col min="12035" max="12035" width="0" style="1" hidden="1" customWidth="1"/>
    <col min="12036" max="12037" width="12.42578125" style="1" customWidth="1"/>
    <col min="12038" max="12038" width="9.5703125" style="1" bestFit="1" customWidth="1"/>
    <col min="12039" max="12285" width="9.140625" style="1"/>
    <col min="12286" max="12286" width="7.140625" style="1" customWidth="1"/>
    <col min="12287" max="12287" width="13.85546875" style="1" customWidth="1"/>
    <col min="12288" max="12288" width="23.140625" style="1" customWidth="1"/>
    <col min="12289" max="12289" width="59.28515625" style="1" customWidth="1"/>
    <col min="12290" max="12290" width="14.7109375" style="1" customWidth="1"/>
    <col min="12291" max="12291" width="0" style="1" hidden="1" customWidth="1"/>
    <col min="12292" max="12293" width="12.42578125" style="1" customWidth="1"/>
    <col min="12294" max="12294" width="9.5703125" style="1" bestFit="1" customWidth="1"/>
    <col min="12295" max="12541" width="9.140625" style="1"/>
    <col min="12542" max="12542" width="7.140625" style="1" customWidth="1"/>
    <col min="12543" max="12543" width="13.85546875" style="1" customWidth="1"/>
    <col min="12544" max="12544" width="23.140625" style="1" customWidth="1"/>
    <col min="12545" max="12545" width="59.28515625" style="1" customWidth="1"/>
    <col min="12546" max="12546" width="14.7109375" style="1" customWidth="1"/>
    <col min="12547" max="12547" width="0" style="1" hidden="1" customWidth="1"/>
    <col min="12548" max="12549" width="12.42578125" style="1" customWidth="1"/>
    <col min="12550" max="12550" width="9.5703125" style="1" bestFit="1" customWidth="1"/>
    <col min="12551" max="12797" width="9.140625" style="1"/>
    <col min="12798" max="12798" width="7.140625" style="1" customWidth="1"/>
    <col min="12799" max="12799" width="13.85546875" style="1" customWidth="1"/>
    <col min="12800" max="12800" width="23.140625" style="1" customWidth="1"/>
    <col min="12801" max="12801" width="59.28515625" style="1" customWidth="1"/>
    <col min="12802" max="12802" width="14.7109375" style="1" customWidth="1"/>
    <col min="12803" max="12803" width="0" style="1" hidden="1" customWidth="1"/>
    <col min="12804" max="12805" width="12.42578125" style="1" customWidth="1"/>
    <col min="12806" max="12806" width="9.5703125" style="1" bestFit="1" customWidth="1"/>
    <col min="12807" max="13053" width="9.140625" style="1"/>
    <col min="13054" max="13054" width="7.140625" style="1" customWidth="1"/>
    <col min="13055" max="13055" width="13.85546875" style="1" customWidth="1"/>
    <col min="13056" max="13056" width="23.140625" style="1" customWidth="1"/>
    <col min="13057" max="13057" width="59.28515625" style="1" customWidth="1"/>
    <col min="13058" max="13058" width="14.7109375" style="1" customWidth="1"/>
    <col min="13059" max="13059" width="0" style="1" hidden="1" customWidth="1"/>
    <col min="13060" max="13061" width="12.42578125" style="1" customWidth="1"/>
    <col min="13062" max="13062" width="9.5703125" style="1" bestFit="1" customWidth="1"/>
    <col min="13063" max="13309" width="9.140625" style="1"/>
    <col min="13310" max="13310" width="7.140625" style="1" customWidth="1"/>
    <col min="13311" max="13311" width="13.85546875" style="1" customWidth="1"/>
    <col min="13312" max="13312" width="23.140625" style="1" customWidth="1"/>
    <col min="13313" max="13313" width="59.28515625" style="1" customWidth="1"/>
    <col min="13314" max="13314" width="14.7109375" style="1" customWidth="1"/>
    <col min="13315" max="13315" width="0" style="1" hidden="1" customWidth="1"/>
    <col min="13316" max="13317" width="12.42578125" style="1" customWidth="1"/>
    <col min="13318" max="13318" width="9.5703125" style="1" bestFit="1" customWidth="1"/>
    <col min="13319" max="13565" width="9.140625" style="1"/>
    <col min="13566" max="13566" width="7.140625" style="1" customWidth="1"/>
    <col min="13567" max="13567" width="13.85546875" style="1" customWidth="1"/>
    <col min="13568" max="13568" width="23.140625" style="1" customWidth="1"/>
    <col min="13569" max="13569" width="59.28515625" style="1" customWidth="1"/>
    <col min="13570" max="13570" width="14.7109375" style="1" customWidth="1"/>
    <col min="13571" max="13571" width="0" style="1" hidden="1" customWidth="1"/>
    <col min="13572" max="13573" width="12.42578125" style="1" customWidth="1"/>
    <col min="13574" max="13574" width="9.5703125" style="1" bestFit="1" customWidth="1"/>
    <col min="13575" max="13821" width="9.140625" style="1"/>
    <col min="13822" max="13822" width="7.140625" style="1" customWidth="1"/>
    <col min="13823" max="13823" width="13.85546875" style="1" customWidth="1"/>
    <col min="13824" max="13824" width="23.140625" style="1" customWidth="1"/>
    <col min="13825" max="13825" width="59.28515625" style="1" customWidth="1"/>
    <col min="13826" max="13826" width="14.7109375" style="1" customWidth="1"/>
    <col min="13827" max="13827" width="0" style="1" hidden="1" customWidth="1"/>
    <col min="13828" max="13829" width="12.42578125" style="1" customWidth="1"/>
    <col min="13830" max="13830" width="9.5703125" style="1" bestFit="1" customWidth="1"/>
    <col min="13831" max="14077" width="9.140625" style="1"/>
    <col min="14078" max="14078" width="7.140625" style="1" customWidth="1"/>
    <col min="14079" max="14079" width="13.85546875" style="1" customWidth="1"/>
    <col min="14080" max="14080" width="23.140625" style="1" customWidth="1"/>
    <col min="14081" max="14081" width="59.28515625" style="1" customWidth="1"/>
    <col min="14082" max="14082" width="14.7109375" style="1" customWidth="1"/>
    <col min="14083" max="14083" width="0" style="1" hidden="1" customWidth="1"/>
    <col min="14084" max="14085" width="12.42578125" style="1" customWidth="1"/>
    <col min="14086" max="14086" width="9.5703125" style="1" bestFit="1" customWidth="1"/>
    <col min="14087" max="14333" width="9.140625" style="1"/>
    <col min="14334" max="14334" width="7.140625" style="1" customWidth="1"/>
    <col min="14335" max="14335" width="13.85546875" style="1" customWidth="1"/>
    <col min="14336" max="14336" width="23.140625" style="1" customWidth="1"/>
    <col min="14337" max="14337" width="59.28515625" style="1" customWidth="1"/>
    <col min="14338" max="14338" width="14.7109375" style="1" customWidth="1"/>
    <col min="14339" max="14339" width="0" style="1" hidden="1" customWidth="1"/>
    <col min="14340" max="14341" width="12.42578125" style="1" customWidth="1"/>
    <col min="14342" max="14342" width="9.5703125" style="1" bestFit="1" customWidth="1"/>
    <col min="14343" max="14589" width="9.140625" style="1"/>
    <col min="14590" max="14590" width="7.140625" style="1" customWidth="1"/>
    <col min="14591" max="14591" width="13.85546875" style="1" customWidth="1"/>
    <col min="14592" max="14592" width="23.140625" style="1" customWidth="1"/>
    <col min="14593" max="14593" width="59.28515625" style="1" customWidth="1"/>
    <col min="14594" max="14594" width="14.7109375" style="1" customWidth="1"/>
    <col min="14595" max="14595" width="0" style="1" hidden="1" customWidth="1"/>
    <col min="14596" max="14597" width="12.42578125" style="1" customWidth="1"/>
    <col min="14598" max="14598" width="9.5703125" style="1" bestFit="1" customWidth="1"/>
    <col min="14599" max="14845" width="9.140625" style="1"/>
    <col min="14846" max="14846" width="7.140625" style="1" customWidth="1"/>
    <col min="14847" max="14847" width="13.85546875" style="1" customWidth="1"/>
    <col min="14848" max="14848" width="23.140625" style="1" customWidth="1"/>
    <col min="14849" max="14849" width="59.28515625" style="1" customWidth="1"/>
    <col min="14850" max="14850" width="14.7109375" style="1" customWidth="1"/>
    <col min="14851" max="14851" width="0" style="1" hidden="1" customWidth="1"/>
    <col min="14852" max="14853" width="12.42578125" style="1" customWidth="1"/>
    <col min="14854" max="14854" width="9.5703125" style="1" bestFit="1" customWidth="1"/>
    <col min="14855" max="15101" width="9.140625" style="1"/>
    <col min="15102" max="15102" width="7.140625" style="1" customWidth="1"/>
    <col min="15103" max="15103" width="13.85546875" style="1" customWidth="1"/>
    <col min="15104" max="15104" width="23.140625" style="1" customWidth="1"/>
    <col min="15105" max="15105" width="59.28515625" style="1" customWidth="1"/>
    <col min="15106" max="15106" width="14.7109375" style="1" customWidth="1"/>
    <col min="15107" max="15107" width="0" style="1" hidden="1" customWidth="1"/>
    <col min="15108" max="15109" width="12.42578125" style="1" customWidth="1"/>
    <col min="15110" max="15110" width="9.5703125" style="1" bestFit="1" customWidth="1"/>
    <col min="15111" max="15357" width="9.140625" style="1"/>
    <col min="15358" max="15358" width="7.140625" style="1" customWidth="1"/>
    <col min="15359" max="15359" width="13.85546875" style="1" customWidth="1"/>
    <col min="15360" max="15360" width="23.140625" style="1" customWidth="1"/>
    <col min="15361" max="15361" width="59.28515625" style="1" customWidth="1"/>
    <col min="15362" max="15362" width="14.7109375" style="1" customWidth="1"/>
    <col min="15363" max="15363" width="0" style="1" hidden="1" customWidth="1"/>
    <col min="15364" max="15365" width="12.42578125" style="1" customWidth="1"/>
    <col min="15366" max="15366" width="9.5703125" style="1" bestFit="1" customWidth="1"/>
    <col min="15367" max="15613" width="9.140625" style="1"/>
    <col min="15614" max="15614" width="7.140625" style="1" customWidth="1"/>
    <col min="15615" max="15615" width="13.85546875" style="1" customWidth="1"/>
    <col min="15616" max="15616" width="23.140625" style="1" customWidth="1"/>
    <col min="15617" max="15617" width="59.28515625" style="1" customWidth="1"/>
    <col min="15618" max="15618" width="14.7109375" style="1" customWidth="1"/>
    <col min="15619" max="15619" width="0" style="1" hidden="1" customWidth="1"/>
    <col min="15620" max="15621" width="12.42578125" style="1" customWidth="1"/>
    <col min="15622" max="15622" width="9.5703125" style="1" bestFit="1" customWidth="1"/>
    <col min="15623" max="15869" width="9.140625" style="1"/>
    <col min="15870" max="15870" width="7.140625" style="1" customWidth="1"/>
    <col min="15871" max="15871" width="13.85546875" style="1" customWidth="1"/>
    <col min="15872" max="15872" width="23.140625" style="1" customWidth="1"/>
    <col min="15873" max="15873" width="59.28515625" style="1" customWidth="1"/>
    <col min="15874" max="15874" width="14.7109375" style="1" customWidth="1"/>
    <col min="15875" max="15875" width="0" style="1" hidden="1" customWidth="1"/>
    <col min="15876" max="15877" width="12.42578125" style="1" customWidth="1"/>
    <col min="15878" max="15878" width="9.5703125" style="1" bestFit="1" customWidth="1"/>
    <col min="15879" max="16125" width="9.140625" style="1"/>
    <col min="16126" max="16126" width="7.140625" style="1" customWidth="1"/>
    <col min="16127" max="16127" width="13.85546875" style="1" customWidth="1"/>
    <col min="16128" max="16128" width="23.140625" style="1" customWidth="1"/>
    <col min="16129" max="16129" width="59.28515625" style="1" customWidth="1"/>
    <col min="16130" max="16130" width="14.7109375" style="1" customWidth="1"/>
    <col min="16131" max="16131" width="0" style="1" hidden="1" customWidth="1"/>
    <col min="16132" max="16133" width="12.42578125" style="1" customWidth="1"/>
    <col min="16134" max="16134" width="9.5703125" style="1" bestFit="1" customWidth="1"/>
    <col min="16135" max="16384" width="9.140625" style="1"/>
  </cols>
  <sheetData>
    <row r="1" spans="1:6" ht="45" customHeight="1" x14ac:dyDescent="0.2">
      <c r="A1" s="21"/>
      <c r="B1" s="21"/>
      <c r="C1" s="22"/>
      <c r="D1" s="79" t="s">
        <v>173</v>
      </c>
      <c r="E1" s="79"/>
      <c r="F1" s="79"/>
    </row>
    <row r="2" spans="1:6" ht="29.25" customHeight="1" x14ac:dyDescent="0.2">
      <c r="A2" s="80" t="s">
        <v>0</v>
      </c>
      <c r="B2" s="80"/>
      <c r="C2" s="80"/>
      <c r="D2" s="80"/>
      <c r="E2" s="80"/>
      <c r="F2" s="23"/>
    </row>
    <row r="3" spans="1:6" ht="15" customHeight="1" x14ac:dyDescent="0.2">
      <c r="A3" s="21"/>
      <c r="B3" s="21"/>
      <c r="C3" s="22"/>
      <c r="D3" s="24"/>
      <c r="E3" s="25"/>
      <c r="F3" s="26"/>
    </row>
    <row r="4" spans="1:6" s="4" customFormat="1" ht="25.5" x14ac:dyDescent="0.25">
      <c r="A4" s="27" t="s">
        <v>1</v>
      </c>
      <c r="B4" s="27"/>
      <c r="C4" s="27" t="s">
        <v>2</v>
      </c>
      <c r="D4" s="28"/>
      <c r="E4" s="29" t="s">
        <v>3</v>
      </c>
      <c r="F4" s="29" t="s">
        <v>172</v>
      </c>
    </row>
    <row r="5" spans="1:6" ht="39" customHeight="1" x14ac:dyDescent="0.2">
      <c r="A5" s="30"/>
      <c r="B5" s="30"/>
      <c r="C5" s="30" t="s">
        <v>4</v>
      </c>
      <c r="D5" s="31"/>
      <c r="E5" s="74">
        <f>E7+E69</f>
        <v>1418493.3979999998</v>
      </c>
      <c r="F5" s="32">
        <f>F7+F69</f>
        <v>671500.15199999989</v>
      </c>
    </row>
    <row r="6" spans="1:6" x14ac:dyDescent="0.2">
      <c r="A6" s="33"/>
      <c r="B6" s="33"/>
      <c r="C6" s="33" t="s">
        <v>5</v>
      </c>
      <c r="D6" s="34"/>
      <c r="E6" s="75"/>
      <c r="F6" s="35"/>
    </row>
    <row r="7" spans="1:6" ht="51.75" customHeight="1" x14ac:dyDescent="0.2">
      <c r="A7" s="36"/>
      <c r="B7" s="36"/>
      <c r="C7" s="37" t="s">
        <v>6</v>
      </c>
      <c r="D7" s="38"/>
      <c r="E7" s="74">
        <f>E8+E25</f>
        <v>1243078.8879999998</v>
      </c>
      <c r="F7" s="32">
        <f>F8+F25</f>
        <v>598276.26299999992</v>
      </c>
    </row>
    <row r="8" spans="1:6" ht="89.25" customHeight="1" x14ac:dyDescent="0.2">
      <c r="A8" s="39"/>
      <c r="B8" s="39"/>
      <c r="C8" s="39" t="s">
        <v>7</v>
      </c>
      <c r="D8" s="40"/>
      <c r="E8" s="76">
        <f>E9+E10+E11+E12+E13+E14+E15+E16+E17+E18+E19+E20+E21+E23+E24+E22</f>
        <v>608596.24999999988</v>
      </c>
      <c r="F8" s="41">
        <f>F9+F10+F11+F12+F13+F14+F15+F16+F17+F18+F19+F20+F21+F22+F23+F24</f>
        <v>372494.30999999994</v>
      </c>
    </row>
    <row r="9" spans="1:6" s="5" customFormat="1" ht="36.75" customHeight="1" x14ac:dyDescent="0.2">
      <c r="A9" s="42" t="s">
        <v>8</v>
      </c>
      <c r="B9" s="42" t="s">
        <v>9</v>
      </c>
      <c r="C9" s="43" t="s">
        <v>10</v>
      </c>
      <c r="D9" s="43" t="s">
        <v>11</v>
      </c>
      <c r="E9" s="77">
        <v>184352.3</v>
      </c>
      <c r="F9" s="44">
        <v>128687.2</v>
      </c>
    </row>
    <row r="10" spans="1:6" s="5" customFormat="1" ht="43.5" customHeight="1" x14ac:dyDescent="0.2">
      <c r="A10" s="42" t="s">
        <v>12</v>
      </c>
      <c r="B10" s="42" t="s">
        <v>13</v>
      </c>
      <c r="C10" s="43" t="s">
        <v>10</v>
      </c>
      <c r="D10" s="43" t="s">
        <v>14</v>
      </c>
      <c r="E10" s="44">
        <v>173126.7</v>
      </c>
      <c r="F10" s="44">
        <v>125907.6</v>
      </c>
    </row>
    <row r="11" spans="1:6" s="6" customFormat="1" ht="33.75" customHeight="1" x14ac:dyDescent="0.2">
      <c r="A11" s="42" t="s">
        <v>15</v>
      </c>
      <c r="B11" s="42" t="s">
        <v>16</v>
      </c>
      <c r="C11" s="43" t="s">
        <v>17</v>
      </c>
      <c r="D11" s="43" t="s">
        <v>18</v>
      </c>
      <c r="E11" s="44">
        <v>2339</v>
      </c>
      <c r="F11" s="44">
        <v>1152</v>
      </c>
    </row>
    <row r="12" spans="1:6" s="5" customFormat="1" ht="42" customHeight="1" x14ac:dyDescent="0.2">
      <c r="A12" s="42" t="s">
        <v>19</v>
      </c>
      <c r="B12" s="42" t="s">
        <v>20</v>
      </c>
      <c r="C12" s="43" t="s">
        <v>21</v>
      </c>
      <c r="D12" s="43" t="s">
        <v>22</v>
      </c>
      <c r="E12" s="44">
        <v>35976.85</v>
      </c>
      <c r="F12" s="44">
        <v>27131.25</v>
      </c>
    </row>
    <row r="13" spans="1:6" s="5" customFormat="1" ht="30.75" customHeight="1" x14ac:dyDescent="0.2">
      <c r="A13" s="42" t="s">
        <v>19</v>
      </c>
      <c r="B13" s="42" t="s">
        <v>23</v>
      </c>
      <c r="C13" s="43" t="s">
        <v>21</v>
      </c>
      <c r="D13" s="43" t="s">
        <v>24</v>
      </c>
      <c r="E13" s="44">
        <v>25405.8</v>
      </c>
      <c r="F13" s="44">
        <v>17930.5</v>
      </c>
    </row>
    <row r="14" spans="1:6" s="7" customFormat="1" ht="51" customHeight="1" x14ac:dyDescent="0.2">
      <c r="A14" s="42" t="s">
        <v>183</v>
      </c>
      <c r="B14" s="42" t="s">
        <v>184</v>
      </c>
      <c r="C14" s="43" t="s">
        <v>185</v>
      </c>
      <c r="D14" s="43" t="s">
        <v>182</v>
      </c>
      <c r="E14" s="44">
        <v>24373.8</v>
      </c>
      <c r="F14" s="44">
        <v>0</v>
      </c>
    </row>
    <row r="15" spans="1:6" s="5" customFormat="1" ht="48" customHeight="1" x14ac:dyDescent="0.2">
      <c r="A15" s="42" t="s">
        <v>27</v>
      </c>
      <c r="B15" s="42" t="s">
        <v>28</v>
      </c>
      <c r="C15" s="45" t="s">
        <v>29</v>
      </c>
      <c r="D15" s="43" t="s">
        <v>30</v>
      </c>
      <c r="E15" s="44">
        <v>2076.1999999999998</v>
      </c>
      <c r="F15" s="44">
        <v>1437.81</v>
      </c>
    </row>
    <row r="16" spans="1:6" s="5" customFormat="1" ht="45.75" customHeight="1" x14ac:dyDescent="0.2">
      <c r="A16" s="42" t="s">
        <v>31</v>
      </c>
      <c r="B16" s="42" t="s">
        <v>32</v>
      </c>
      <c r="C16" s="43" t="s">
        <v>17</v>
      </c>
      <c r="D16" s="43" t="s">
        <v>33</v>
      </c>
      <c r="E16" s="44">
        <v>3.3</v>
      </c>
      <c r="F16" s="44">
        <v>3.28</v>
      </c>
    </row>
    <row r="17" spans="1:6" ht="59.25" customHeight="1" x14ac:dyDescent="0.2">
      <c r="A17" s="42" t="s">
        <v>34</v>
      </c>
      <c r="B17" s="42" t="s">
        <v>35</v>
      </c>
      <c r="C17" s="43" t="s">
        <v>36</v>
      </c>
      <c r="D17" s="43" t="s">
        <v>37</v>
      </c>
      <c r="E17" s="44">
        <v>3</v>
      </c>
      <c r="F17" s="44">
        <v>2.8</v>
      </c>
    </row>
    <row r="18" spans="1:6" s="5" customFormat="1" ht="48.6" customHeight="1" x14ac:dyDescent="0.2">
      <c r="A18" s="42" t="s">
        <v>62</v>
      </c>
      <c r="B18" s="42" t="s">
        <v>186</v>
      </c>
      <c r="C18" s="43" t="s">
        <v>64</v>
      </c>
      <c r="D18" s="43" t="s">
        <v>187</v>
      </c>
      <c r="E18" s="44">
        <v>85619.5</v>
      </c>
      <c r="F18" s="44">
        <v>0</v>
      </c>
    </row>
    <row r="19" spans="1:6" s="5" customFormat="1" ht="33.75" customHeight="1" x14ac:dyDescent="0.2">
      <c r="A19" s="42" t="s">
        <v>8</v>
      </c>
      <c r="B19" s="42" t="s">
        <v>39</v>
      </c>
      <c r="C19" s="43" t="s">
        <v>10</v>
      </c>
      <c r="D19" s="43" t="s">
        <v>40</v>
      </c>
      <c r="E19" s="44">
        <v>9745.6</v>
      </c>
      <c r="F19" s="44">
        <v>4964.6000000000004</v>
      </c>
    </row>
    <row r="20" spans="1:6" s="8" customFormat="1" ht="38.25" customHeight="1" x14ac:dyDescent="0.2">
      <c r="A20" s="42" t="s">
        <v>41</v>
      </c>
      <c r="B20" s="42" t="s">
        <v>42</v>
      </c>
      <c r="C20" s="43" t="s">
        <v>43</v>
      </c>
      <c r="D20" s="43" t="s">
        <v>44</v>
      </c>
      <c r="E20" s="44">
        <v>645</v>
      </c>
      <c r="F20" s="44">
        <v>483.75</v>
      </c>
    </row>
    <row r="21" spans="1:6" s="8" customFormat="1" ht="82.5" customHeight="1" x14ac:dyDescent="0.2">
      <c r="A21" s="42" t="s">
        <v>15</v>
      </c>
      <c r="B21" s="42" t="s">
        <v>45</v>
      </c>
      <c r="C21" s="43" t="s">
        <v>17</v>
      </c>
      <c r="D21" s="43" t="s">
        <v>46</v>
      </c>
      <c r="E21" s="44">
        <v>61695.199999999997</v>
      </c>
      <c r="F21" s="44">
        <v>61620.99</v>
      </c>
    </row>
    <row r="22" spans="1:6" s="8" customFormat="1" ht="48.75" customHeight="1" x14ac:dyDescent="0.2">
      <c r="A22" s="42" t="s">
        <v>151</v>
      </c>
      <c r="B22" s="42" t="s">
        <v>38</v>
      </c>
      <c r="C22" s="43" t="s">
        <v>188</v>
      </c>
      <c r="D22" s="43" t="s">
        <v>189</v>
      </c>
      <c r="E22" s="44">
        <v>246.6</v>
      </c>
      <c r="F22" s="44">
        <v>192.96</v>
      </c>
    </row>
    <row r="23" spans="1:6" s="8" customFormat="1" ht="43.5" customHeight="1" x14ac:dyDescent="0.2">
      <c r="A23" s="42" t="s">
        <v>25</v>
      </c>
      <c r="B23" s="42" t="s">
        <v>47</v>
      </c>
      <c r="C23" s="43" t="s">
        <v>26</v>
      </c>
      <c r="D23" s="43" t="s">
        <v>48</v>
      </c>
      <c r="E23" s="44">
        <v>2959.1</v>
      </c>
      <c r="F23" s="44">
        <v>2959.1</v>
      </c>
    </row>
    <row r="24" spans="1:6" s="8" customFormat="1" ht="100.5" customHeight="1" x14ac:dyDescent="0.2">
      <c r="A24" s="42" t="s">
        <v>49</v>
      </c>
      <c r="B24" s="42" t="s">
        <v>50</v>
      </c>
      <c r="C24" s="43" t="s">
        <v>51</v>
      </c>
      <c r="D24" s="43" t="s">
        <v>52</v>
      </c>
      <c r="E24" s="44">
        <v>28.3</v>
      </c>
      <c r="F24" s="44">
        <v>20.47</v>
      </c>
    </row>
    <row r="25" spans="1:6" ht="32.25" customHeight="1" x14ac:dyDescent="0.2">
      <c r="A25" s="68"/>
      <c r="B25" s="68"/>
      <c r="C25" s="69" t="s">
        <v>53</v>
      </c>
      <c r="D25" s="70"/>
      <c r="E25" s="32">
        <f>E26+E27+E28+E29+E30+E31+E32+E37+E53+E52+E54+E55+E60+E61+E62+E63+E64+E66+E65+E67+E68</f>
        <v>634482.63799999992</v>
      </c>
      <c r="F25" s="32">
        <f>F26+F27+F28+F29+F30+F31+F32+F37+F52+F53+F54+F55+F60+F61+F63+F62+F64+F65+F66+F67+F68</f>
        <v>225781.95300000001</v>
      </c>
    </row>
    <row r="26" spans="1:6" ht="102" customHeight="1" x14ac:dyDescent="0.2">
      <c r="A26" s="42" t="s">
        <v>8</v>
      </c>
      <c r="B26" s="42" t="s">
        <v>54</v>
      </c>
      <c r="C26" s="43" t="s">
        <v>10</v>
      </c>
      <c r="D26" s="46" t="s">
        <v>55</v>
      </c>
      <c r="E26" s="77">
        <v>145740.29999999999</v>
      </c>
      <c r="F26" s="44">
        <v>97493.5</v>
      </c>
    </row>
    <row r="27" spans="1:6" s="9" customFormat="1" ht="79.5" customHeight="1" x14ac:dyDescent="0.2">
      <c r="A27" s="42" t="s">
        <v>56</v>
      </c>
      <c r="B27" s="42" t="s">
        <v>57</v>
      </c>
      <c r="C27" s="43" t="s">
        <v>10</v>
      </c>
      <c r="D27" s="43" t="s">
        <v>58</v>
      </c>
      <c r="E27" s="77">
        <v>741.8</v>
      </c>
      <c r="F27" s="44">
        <v>741.8</v>
      </c>
    </row>
    <row r="28" spans="1:6" s="9" customFormat="1" ht="18" customHeight="1" x14ac:dyDescent="0.2">
      <c r="A28" s="42" t="s">
        <v>59</v>
      </c>
      <c r="B28" s="42" t="s">
        <v>60</v>
      </c>
      <c r="C28" s="43" t="s">
        <v>51</v>
      </c>
      <c r="D28" s="43" t="s">
        <v>61</v>
      </c>
      <c r="E28" s="77">
        <v>1978</v>
      </c>
      <c r="F28" s="44">
        <v>433.6</v>
      </c>
    </row>
    <row r="29" spans="1:6" s="9" customFormat="1" ht="78.75" customHeight="1" x14ac:dyDescent="0.2">
      <c r="A29" s="42" t="s">
        <v>62</v>
      </c>
      <c r="B29" s="42" t="s">
        <v>63</v>
      </c>
      <c r="C29" s="43" t="s">
        <v>64</v>
      </c>
      <c r="D29" s="43" t="s">
        <v>65</v>
      </c>
      <c r="E29" s="77">
        <v>220.8</v>
      </c>
      <c r="F29" s="44">
        <v>220.8</v>
      </c>
    </row>
    <row r="30" spans="1:6" s="9" customFormat="1" ht="81" customHeight="1" x14ac:dyDescent="0.2">
      <c r="A30" s="42" t="s">
        <v>66</v>
      </c>
      <c r="B30" s="42" t="s">
        <v>171</v>
      </c>
      <c r="C30" s="43" t="s">
        <v>67</v>
      </c>
      <c r="D30" s="43" t="s">
        <v>68</v>
      </c>
      <c r="E30" s="77">
        <v>7188.5</v>
      </c>
      <c r="F30" s="44">
        <v>5742.6</v>
      </c>
    </row>
    <row r="31" spans="1:6" ht="89.25" x14ac:dyDescent="0.2">
      <c r="A31" s="42" t="s">
        <v>69</v>
      </c>
      <c r="B31" s="42" t="s">
        <v>70</v>
      </c>
      <c r="C31" s="43" t="s">
        <v>71</v>
      </c>
      <c r="D31" s="43" t="s">
        <v>72</v>
      </c>
      <c r="E31" s="77">
        <v>337.3</v>
      </c>
      <c r="F31" s="44">
        <v>337.3</v>
      </c>
    </row>
    <row r="32" spans="1:6" s="9" customFormat="1" ht="84" customHeight="1" x14ac:dyDescent="0.2">
      <c r="A32" s="47" t="s">
        <v>73</v>
      </c>
      <c r="B32" s="47" t="s">
        <v>74</v>
      </c>
      <c r="C32" s="43" t="s">
        <v>75</v>
      </c>
      <c r="D32" s="43" t="s">
        <v>76</v>
      </c>
      <c r="E32" s="77">
        <v>500</v>
      </c>
      <c r="F32" s="44">
        <v>500</v>
      </c>
    </row>
    <row r="33" spans="1:6" hidden="1" x14ac:dyDescent="0.2">
      <c r="A33" s="42"/>
      <c r="B33" s="42"/>
      <c r="C33" s="43"/>
      <c r="D33" s="43"/>
      <c r="E33" s="77"/>
      <c r="F33" s="44"/>
    </row>
    <row r="34" spans="1:6" hidden="1" x14ac:dyDescent="0.2">
      <c r="A34" s="42"/>
      <c r="B34" s="42"/>
      <c r="C34" s="43"/>
      <c r="D34" s="43"/>
      <c r="E34" s="77"/>
      <c r="F34" s="44"/>
    </row>
    <row r="35" spans="1:6" hidden="1" x14ac:dyDescent="0.2">
      <c r="A35" s="42"/>
      <c r="B35" s="42"/>
      <c r="C35" s="43"/>
      <c r="D35" s="43"/>
      <c r="E35" s="77"/>
      <c r="F35" s="44"/>
    </row>
    <row r="36" spans="1:6" hidden="1" x14ac:dyDescent="0.2">
      <c r="A36" s="42"/>
      <c r="B36" s="42"/>
      <c r="C36" s="43"/>
      <c r="D36" s="43"/>
      <c r="E36" s="77"/>
      <c r="F36" s="44"/>
    </row>
    <row r="37" spans="1:6" ht="108" customHeight="1" x14ac:dyDescent="0.2">
      <c r="A37" s="42" t="s">
        <v>77</v>
      </c>
      <c r="B37" s="42" t="s">
        <v>78</v>
      </c>
      <c r="C37" s="43" t="s">
        <v>79</v>
      </c>
      <c r="D37" s="43" t="s">
        <v>80</v>
      </c>
      <c r="E37" s="77">
        <v>384.8</v>
      </c>
      <c r="F37" s="44">
        <v>384.8</v>
      </c>
    </row>
    <row r="38" spans="1:6" ht="38.25" hidden="1" x14ac:dyDescent="0.2">
      <c r="A38" s="42" t="s">
        <v>62</v>
      </c>
      <c r="B38" s="42" t="s">
        <v>81</v>
      </c>
      <c r="C38" s="43" t="s">
        <v>64</v>
      </c>
      <c r="D38" s="43" t="s">
        <v>82</v>
      </c>
      <c r="E38" s="77"/>
      <c r="F38" s="44"/>
    </row>
    <row r="39" spans="1:6" hidden="1" x14ac:dyDescent="0.2">
      <c r="A39" s="42" t="s">
        <v>83</v>
      </c>
      <c r="B39" s="42"/>
      <c r="C39" s="43" t="s">
        <v>10</v>
      </c>
      <c r="D39" s="43" t="s">
        <v>84</v>
      </c>
      <c r="E39" s="77"/>
      <c r="F39" s="44"/>
    </row>
    <row r="40" spans="1:6" s="10" customFormat="1" ht="26.25" hidden="1" x14ac:dyDescent="0.25">
      <c r="A40" s="42" t="s">
        <v>85</v>
      </c>
      <c r="B40" s="42"/>
      <c r="C40" s="43" t="s">
        <v>64</v>
      </c>
      <c r="D40" s="48" t="s">
        <v>86</v>
      </c>
      <c r="E40" s="77"/>
      <c r="F40" s="44"/>
    </row>
    <row r="41" spans="1:6" ht="51" hidden="1" x14ac:dyDescent="0.2">
      <c r="A41" s="42" t="s">
        <v>25</v>
      </c>
      <c r="B41" s="42" t="s">
        <v>87</v>
      </c>
      <c r="C41" s="43" t="s">
        <v>64</v>
      </c>
      <c r="D41" s="49" t="s">
        <v>88</v>
      </c>
      <c r="E41" s="77"/>
      <c r="F41" s="44"/>
    </row>
    <row r="42" spans="1:6" ht="66" hidden="1" customHeight="1" x14ac:dyDescent="0.2">
      <c r="A42" s="42" t="s">
        <v>25</v>
      </c>
      <c r="B42" s="42" t="s">
        <v>89</v>
      </c>
      <c r="C42" s="43" t="s">
        <v>64</v>
      </c>
      <c r="D42" s="49" t="s">
        <v>90</v>
      </c>
      <c r="E42" s="77"/>
      <c r="F42" s="44"/>
    </row>
    <row r="43" spans="1:6" ht="36.75" hidden="1" customHeight="1" x14ac:dyDescent="0.2">
      <c r="A43" s="42" t="s">
        <v>25</v>
      </c>
      <c r="B43" s="42" t="s">
        <v>91</v>
      </c>
      <c r="C43" s="43" t="s">
        <v>64</v>
      </c>
      <c r="D43" s="49" t="s">
        <v>92</v>
      </c>
      <c r="E43" s="77"/>
      <c r="F43" s="44"/>
    </row>
    <row r="44" spans="1:6" s="11" customFormat="1" ht="25.5" hidden="1" x14ac:dyDescent="0.2">
      <c r="A44" s="42" t="s">
        <v>25</v>
      </c>
      <c r="B44" s="42" t="s">
        <v>93</v>
      </c>
      <c r="C44" s="43" t="s">
        <v>64</v>
      </c>
      <c r="D44" s="49" t="s">
        <v>94</v>
      </c>
      <c r="E44" s="77"/>
      <c r="F44" s="44"/>
    </row>
    <row r="45" spans="1:6" ht="66" hidden="1" customHeight="1" x14ac:dyDescent="0.2">
      <c r="A45" s="42" t="s">
        <v>25</v>
      </c>
      <c r="B45" s="42"/>
      <c r="C45" s="43" t="s">
        <v>64</v>
      </c>
      <c r="D45" s="49" t="s">
        <v>95</v>
      </c>
      <c r="E45" s="77"/>
      <c r="F45" s="44"/>
    </row>
    <row r="46" spans="1:6" ht="82.5" hidden="1" customHeight="1" x14ac:dyDescent="0.2">
      <c r="A46" s="42" t="s">
        <v>25</v>
      </c>
      <c r="B46" s="42" t="s">
        <v>96</v>
      </c>
      <c r="C46" s="43" t="s">
        <v>64</v>
      </c>
      <c r="D46" s="43" t="s">
        <v>97</v>
      </c>
      <c r="E46" s="77"/>
      <c r="F46" s="44"/>
    </row>
    <row r="47" spans="1:6" ht="25.5" hidden="1" x14ac:dyDescent="0.2">
      <c r="A47" s="42" t="s">
        <v>12</v>
      </c>
      <c r="B47" s="42" t="s">
        <v>98</v>
      </c>
      <c r="C47" s="43" t="s">
        <v>10</v>
      </c>
      <c r="D47" s="43" t="s">
        <v>99</v>
      </c>
      <c r="E47" s="77"/>
      <c r="F47" s="44"/>
    </row>
    <row r="48" spans="1:6" ht="25.5" hidden="1" x14ac:dyDescent="0.2">
      <c r="A48" s="42" t="s">
        <v>8</v>
      </c>
      <c r="B48" s="42" t="s">
        <v>98</v>
      </c>
      <c r="C48" s="43" t="s">
        <v>10</v>
      </c>
      <c r="D48" s="43" t="s">
        <v>100</v>
      </c>
      <c r="E48" s="77"/>
      <c r="F48" s="44"/>
    </row>
    <row r="49" spans="1:6" ht="51" hidden="1" x14ac:dyDescent="0.2">
      <c r="A49" s="42" t="s">
        <v>66</v>
      </c>
      <c r="B49" s="42" t="s">
        <v>101</v>
      </c>
      <c r="C49" s="43" t="s">
        <v>64</v>
      </c>
      <c r="D49" s="49" t="s">
        <v>102</v>
      </c>
      <c r="E49" s="77"/>
      <c r="F49" s="44"/>
    </row>
    <row r="50" spans="1:6" s="12" customFormat="1" ht="50.25" hidden="1" customHeight="1" x14ac:dyDescent="0.2">
      <c r="A50" s="42" t="s">
        <v>103</v>
      </c>
      <c r="B50" s="42" t="s">
        <v>104</v>
      </c>
      <c r="C50" s="43" t="s">
        <v>21</v>
      </c>
      <c r="D50" s="49" t="s">
        <v>105</v>
      </c>
      <c r="E50" s="77"/>
      <c r="F50" s="44"/>
    </row>
    <row r="51" spans="1:6" ht="86.25" hidden="1" customHeight="1" x14ac:dyDescent="0.2">
      <c r="A51" s="42" t="s">
        <v>25</v>
      </c>
      <c r="B51" s="42" t="s">
        <v>106</v>
      </c>
      <c r="C51" s="43" t="s">
        <v>64</v>
      </c>
      <c r="D51" s="49" t="s">
        <v>107</v>
      </c>
      <c r="E51" s="77"/>
      <c r="F51" s="44"/>
    </row>
    <row r="52" spans="1:6" ht="104.25" customHeight="1" x14ac:dyDescent="0.2">
      <c r="A52" s="42" t="s">
        <v>77</v>
      </c>
      <c r="B52" s="42" t="s">
        <v>108</v>
      </c>
      <c r="C52" s="43" t="s">
        <v>79</v>
      </c>
      <c r="D52" s="43" t="s">
        <v>109</v>
      </c>
      <c r="E52" s="77">
        <v>498.7</v>
      </c>
      <c r="F52" s="44">
        <v>498.7</v>
      </c>
    </row>
    <row r="53" spans="1:6" ht="104.25" customHeight="1" x14ac:dyDescent="0.2">
      <c r="A53" s="50" t="s">
        <v>66</v>
      </c>
      <c r="B53" s="42" t="s">
        <v>110</v>
      </c>
      <c r="C53" s="51" t="s">
        <v>67</v>
      </c>
      <c r="D53" s="51" t="s">
        <v>111</v>
      </c>
      <c r="E53" s="77">
        <v>283</v>
      </c>
      <c r="F53" s="44">
        <v>226.4</v>
      </c>
    </row>
    <row r="54" spans="1:6" ht="86.25" customHeight="1" x14ac:dyDescent="0.2">
      <c r="A54" s="52" t="s">
        <v>112</v>
      </c>
      <c r="B54" s="53" t="s">
        <v>113</v>
      </c>
      <c r="C54" s="43" t="s">
        <v>10</v>
      </c>
      <c r="D54" s="54" t="s">
        <v>114</v>
      </c>
      <c r="E54" s="77">
        <v>114168.6</v>
      </c>
      <c r="F54" s="44">
        <v>70652.3</v>
      </c>
    </row>
    <row r="55" spans="1:6" s="12" customFormat="1" ht="96.75" customHeight="1" x14ac:dyDescent="0.2">
      <c r="A55" s="42" t="s">
        <v>49</v>
      </c>
      <c r="B55" s="42" t="s">
        <v>115</v>
      </c>
      <c r="C55" s="43" t="s">
        <v>116</v>
      </c>
      <c r="D55" s="49" t="s">
        <v>117</v>
      </c>
      <c r="E55" s="77">
        <v>369.4</v>
      </c>
      <c r="F55" s="44">
        <v>369.4</v>
      </c>
    </row>
    <row r="56" spans="1:6" s="12" customFormat="1" ht="36.75" hidden="1" customHeight="1" x14ac:dyDescent="0.2">
      <c r="A56" s="42" t="s">
        <v>66</v>
      </c>
      <c r="B56" s="42" t="s">
        <v>118</v>
      </c>
      <c r="C56" s="43" t="s">
        <v>64</v>
      </c>
      <c r="D56" s="49" t="s">
        <v>119</v>
      </c>
      <c r="E56" s="77"/>
      <c r="F56" s="44"/>
    </row>
    <row r="57" spans="1:6" s="12" customFormat="1" ht="66.75" hidden="1" customHeight="1" x14ac:dyDescent="0.2">
      <c r="A57" s="42" t="s">
        <v>66</v>
      </c>
      <c r="B57" s="42" t="s">
        <v>120</v>
      </c>
      <c r="C57" s="43" t="s">
        <v>64</v>
      </c>
      <c r="D57" s="49" t="s">
        <v>121</v>
      </c>
      <c r="E57" s="77"/>
      <c r="F57" s="44"/>
    </row>
    <row r="58" spans="1:6" s="12" customFormat="1" ht="68.25" hidden="1" customHeight="1" x14ac:dyDescent="0.2">
      <c r="A58" s="42" t="s">
        <v>66</v>
      </c>
      <c r="B58" s="42" t="s">
        <v>122</v>
      </c>
      <c r="C58" s="43" t="s">
        <v>64</v>
      </c>
      <c r="D58" s="49" t="s">
        <v>123</v>
      </c>
      <c r="E58" s="77"/>
      <c r="F58" s="44"/>
    </row>
    <row r="59" spans="1:6" s="13" customFormat="1" ht="51.75" hidden="1" customHeight="1" x14ac:dyDescent="0.2">
      <c r="A59" s="42" t="s">
        <v>73</v>
      </c>
      <c r="B59" s="42" t="s">
        <v>124</v>
      </c>
      <c r="C59" s="43" t="s">
        <v>125</v>
      </c>
      <c r="D59" s="49" t="s">
        <v>126</v>
      </c>
      <c r="E59" s="77"/>
      <c r="F59" s="44"/>
    </row>
    <row r="60" spans="1:6" s="13" customFormat="1" ht="39" customHeight="1" x14ac:dyDescent="0.2">
      <c r="A60" s="42" t="s">
        <v>77</v>
      </c>
      <c r="B60" s="42" t="s">
        <v>127</v>
      </c>
      <c r="C60" s="55" t="s">
        <v>79</v>
      </c>
      <c r="D60" s="56" t="s">
        <v>128</v>
      </c>
      <c r="E60" s="78">
        <v>64.599999999999994</v>
      </c>
      <c r="F60" s="44">
        <v>64.599999999999994</v>
      </c>
    </row>
    <row r="61" spans="1:6" s="13" customFormat="1" ht="54" customHeight="1" x14ac:dyDescent="0.2">
      <c r="A61" s="42" t="s">
        <v>8</v>
      </c>
      <c r="B61" s="57" t="s">
        <v>129</v>
      </c>
      <c r="C61" s="43" t="s">
        <v>10</v>
      </c>
      <c r="D61" s="58" t="s">
        <v>130</v>
      </c>
      <c r="E61" s="77">
        <v>38314.800000000003</v>
      </c>
      <c r="F61" s="44">
        <v>19813.8</v>
      </c>
    </row>
    <row r="62" spans="1:6" s="13" customFormat="1" ht="120" customHeight="1" x14ac:dyDescent="0.2">
      <c r="A62" s="42" t="s">
        <v>62</v>
      </c>
      <c r="B62" s="42" t="s">
        <v>131</v>
      </c>
      <c r="C62" s="59" t="s">
        <v>132</v>
      </c>
      <c r="D62" s="49" t="s">
        <v>133</v>
      </c>
      <c r="E62" s="77">
        <v>12466.2</v>
      </c>
      <c r="F62" s="44">
        <v>12132.852999999999</v>
      </c>
    </row>
    <row r="63" spans="1:6" s="13" customFormat="1" ht="101.25" customHeight="1" x14ac:dyDescent="0.2">
      <c r="A63" s="42" t="s">
        <v>66</v>
      </c>
      <c r="B63" s="42" t="s">
        <v>134</v>
      </c>
      <c r="C63" s="59" t="s">
        <v>67</v>
      </c>
      <c r="D63" s="49" t="s">
        <v>135</v>
      </c>
      <c r="E63" s="77">
        <v>43411.338000000003</v>
      </c>
      <c r="F63" s="44">
        <v>0</v>
      </c>
    </row>
    <row r="64" spans="1:6" s="13" customFormat="1" ht="101.25" customHeight="1" x14ac:dyDescent="0.2">
      <c r="A64" s="42" t="s">
        <v>25</v>
      </c>
      <c r="B64" s="60" t="s">
        <v>136</v>
      </c>
      <c r="C64" s="43" t="s">
        <v>26</v>
      </c>
      <c r="D64" s="61" t="s">
        <v>137</v>
      </c>
      <c r="E64" s="77">
        <v>4600.1000000000004</v>
      </c>
      <c r="F64" s="44">
        <v>0</v>
      </c>
    </row>
    <row r="65" spans="1:6" s="13" customFormat="1" ht="101.25" customHeight="1" x14ac:dyDescent="0.2">
      <c r="A65" s="42" t="s">
        <v>25</v>
      </c>
      <c r="B65" s="60" t="s">
        <v>138</v>
      </c>
      <c r="C65" s="43" t="s">
        <v>26</v>
      </c>
      <c r="D65" s="61" t="s">
        <v>139</v>
      </c>
      <c r="E65" s="77">
        <v>4630</v>
      </c>
      <c r="F65" s="44">
        <v>0</v>
      </c>
    </row>
    <row r="66" spans="1:6" s="13" customFormat="1" ht="101.25" customHeight="1" x14ac:dyDescent="0.2">
      <c r="A66" s="42" t="s">
        <v>8</v>
      </c>
      <c r="B66" s="42" t="s">
        <v>140</v>
      </c>
      <c r="C66" s="59" t="s">
        <v>10</v>
      </c>
      <c r="D66" s="49" t="s">
        <v>141</v>
      </c>
      <c r="E66" s="44">
        <v>21884.400000000001</v>
      </c>
      <c r="F66" s="44">
        <v>8817.9</v>
      </c>
    </row>
    <row r="67" spans="1:6" s="13" customFormat="1" ht="101.25" customHeight="1" x14ac:dyDescent="0.2">
      <c r="A67" s="42" t="s">
        <v>59</v>
      </c>
      <c r="B67" s="60" t="s">
        <v>142</v>
      </c>
      <c r="C67" s="43" t="s">
        <v>51</v>
      </c>
      <c r="D67" s="61" t="s">
        <v>143</v>
      </c>
      <c r="E67" s="77">
        <v>236200</v>
      </c>
      <c r="F67" s="44">
        <v>6851.6</v>
      </c>
    </row>
    <row r="68" spans="1:6" s="13" customFormat="1" ht="101.25" customHeight="1" x14ac:dyDescent="0.2">
      <c r="A68" s="42" t="s">
        <v>144</v>
      </c>
      <c r="B68" s="42" t="s">
        <v>145</v>
      </c>
      <c r="C68" s="59" t="s">
        <v>146</v>
      </c>
      <c r="D68" s="49" t="s">
        <v>147</v>
      </c>
      <c r="E68" s="77">
        <v>500</v>
      </c>
      <c r="F68" s="44">
        <v>500</v>
      </c>
    </row>
    <row r="69" spans="1:6" s="10" customFormat="1" ht="36.75" customHeight="1" x14ac:dyDescent="0.25">
      <c r="A69" s="68"/>
      <c r="B69" s="68"/>
      <c r="C69" s="69" t="s">
        <v>148</v>
      </c>
      <c r="D69" s="70"/>
      <c r="E69" s="72">
        <f>E70+E71+E74+E72+E75+E76+E77+E78+E79+E80+E81+E73</f>
        <v>175414.51</v>
      </c>
      <c r="F69" s="71">
        <f>F70+F71+F72+F73+F74+F75+F76+F77+F78+F79+F80+F81</f>
        <v>73223.888999999996</v>
      </c>
    </row>
    <row r="70" spans="1:6" s="10" customFormat="1" ht="117.75" customHeight="1" x14ac:dyDescent="0.25">
      <c r="A70" s="52" t="s">
        <v>19</v>
      </c>
      <c r="B70" s="62" t="s">
        <v>149</v>
      </c>
      <c r="C70" s="43" t="s">
        <v>21</v>
      </c>
      <c r="D70" s="43" t="s">
        <v>150</v>
      </c>
      <c r="E70" s="44">
        <v>6176.1</v>
      </c>
      <c r="F70" s="44">
        <v>4601.2</v>
      </c>
    </row>
    <row r="71" spans="1:6" s="12" customFormat="1" ht="105.75" customHeight="1" x14ac:dyDescent="0.2">
      <c r="A71" s="42" t="s">
        <v>151</v>
      </c>
      <c r="B71" s="42" t="s">
        <v>152</v>
      </c>
      <c r="C71" s="59" t="s">
        <v>21</v>
      </c>
      <c r="D71" s="43" t="s">
        <v>153</v>
      </c>
      <c r="E71" s="44">
        <v>29</v>
      </c>
      <c r="F71" s="44">
        <v>29</v>
      </c>
    </row>
    <row r="72" spans="1:6" s="12" customFormat="1" ht="81" customHeight="1" x14ac:dyDescent="0.2">
      <c r="A72" s="47" t="s">
        <v>174</v>
      </c>
      <c r="B72" s="47" t="s">
        <v>178</v>
      </c>
      <c r="C72" s="43" t="s">
        <v>180</v>
      </c>
      <c r="D72" s="43" t="s">
        <v>179</v>
      </c>
      <c r="E72" s="44">
        <v>909</v>
      </c>
      <c r="F72" s="44">
        <v>909</v>
      </c>
    </row>
    <row r="73" spans="1:6" s="12" customFormat="1" ht="81" customHeight="1" x14ac:dyDescent="0.2">
      <c r="A73" s="47" t="s">
        <v>176</v>
      </c>
      <c r="B73" s="47" t="s">
        <v>181</v>
      </c>
      <c r="C73" s="43" t="s">
        <v>177</v>
      </c>
      <c r="D73" s="43" t="s">
        <v>175</v>
      </c>
      <c r="E73" s="44">
        <v>3942.2</v>
      </c>
      <c r="F73" s="44">
        <v>0</v>
      </c>
    </row>
    <row r="74" spans="1:6" s="12" customFormat="1" ht="91.5" customHeight="1" x14ac:dyDescent="0.2">
      <c r="A74" s="47" t="s">
        <v>8</v>
      </c>
      <c r="B74" s="47" t="s">
        <v>154</v>
      </c>
      <c r="C74" s="43" t="s">
        <v>10</v>
      </c>
      <c r="D74" s="43" t="s">
        <v>155</v>
      </c>
      <c r="E74" s="44">
        <v>528.61</v>
      </c>
      <c r="F74" s="44">
        <v>392.9</v>
      </c>
    </row>
    <row r="75" spans="1:6" s="12" customFormat="1" ht="123.75" customHeight="1" x14ac:dyDescent="0.2">
      <c r="A75" s="47" t="s">
        <v>8</v>
      </c>
      <c r="B75" s="47" t="s">
        <v>156</v>
      </c>
      <c r="C75" s="43" t="s">
        <v>10</v>
      </c>
      <c r="D75" s="43" t="s">
        <v>157</v>
      </c>
      <c r="E75" s="44">
        <v>12482.1</v>
      </c>
      <c r="F75" s="44">
        <v>9536.2000000000007</v>
      </c>
    </row>
    <row r="76" spans="1:6" s="12" customFormat="1" ht="73.5" customHeight="1" x14ac:dyDescent="0.2">
      <c r="A76" s="42" t="s">
        <v>158</v>
      </c>
      <c r="B76" s="42" t="s">
        <v>159</v>
      </c>
      <c r="C76" s="59" t="s">
        <v>21</v>
      </c>
      <c r="D76" s="43" t="s">
        <v>160</v>
      </c>
      <c r="E76" s="44">
        <v>1968</v>
      </c>
      <c r="F76" s="44">
        <v>1967.9</v>
      </c>
    </row>
    <row r="77" spans="1:6" s="12" customFormat="1" ht="94.5" customHeight="1" x14ac:dyDescent="0.2">
      <c r="A77" s="42" t="s">
        <v>144</v>
      </c>
      <c r="B77" s="42" t="s">
        <v>161</v>
      </c>
      <c r="C77" s="43" t="s">
        <v>21</v>
      </c>
      <c r="D77" s="63" t="s">
        <v>162</v>
      </c>
      <c r="E77" s="44">
        <v>2.8</v>
      </c>
      <c r="F77" s="44">
        <v>2.8</v>
      </c>
    </row>
    <row r="78" spans="1:6" s="12" customFormat="1" ht="76.150000000000006" customHeight="1" x14ac:dyDescent="0.2">
      <c r="A78" s="42" t="s">
        <v>62</v>
      </c>
      <c r="B78" s="42" t="s">
        <v>163</v>
      </c>
      <c r="C78" s="43" t="s">
        <v>64</v>
      </c>
      <c r="D78" s="63" t="s">
        <v>164</v>
      </c>
      <c r="E78" s="44">
        <v>90000</v>
      </c>
      <c r="F78" s="44">
        <v>10560.46</v>
      </c>
    </row>
    <row r="79" spans="1:6" s="12" customFormat="1" ht="76.150000000000006" customHeight="1" x14ac:dyDescent="0.2">
      <c r="A79" s="42" t="s">
        <v>8</v>
      </c>
      <c r="B79" s="42" t="s">
        <v>165</v>
      </c>
      <c r="C79" s="43" t="s">
        <v>10</v>
      </c>
      <c r="D79" s="63" t="s">
        <v>166</v>
      </c>
      <c r="E79" s="44">
        <v>873.8</v>
      </c>
      <c r="F79" s="44">
        <v>108.9</v>
      </c>
    </row>
    <row r="80" spans="1:6" s="12" customFormat="1" ht="76.150000000000006" customHeight="1" x14ac:dyDescent="0.2">
      <c r="A80" s="42" t="s">
        <v>144</v>
      </c>
      <c r="B80" s="42" t="s">
        <v>167</v>
      </c>
      <c r="C80" s="43" t="s">
        <v>10</v>
      </c>
      <c r="D80" s="63" t="s">
        <v>168</v>
      </c>
      <c r="E80" s="44">
        <v>205.5</v>
      </c>
      <c r="F80" s="44">
        <v>51.5</v>
      </c>
    </row>
    <row r="81" spans="1:6" x14ac:dyDescent="0.2">
      <c r="A81" s="64">
        <v>1403</v>
      </c>
      <c r="B81" s="65">
        <v>990020540</v>
      </c>
      <c r="C81" s="65" t="s">
        <v>169</v>
      </c>
      <c r="D81" s="73" t="s">
        <v>170</v>
      </c>
      <c r="E81" s="66">
        <v>58297.4</v>
      </c>
      <c r="F81" s="67">
        <v>45064.029000000002</v>
      </c>
    </row>
    <row r="82" spans="1:6" ht="16.5" x14ac:dyDescent="0.3">
      <c r="A82" s="14"/>
      <c r="B82" s="14"/>
      <c r="C82" s="15"/>
      <c r="D82" s="16" t="s">
        <v>190</v>
      </c>
      <c r="E82" s="17"/>
      <c r="F82" s="18"/>
    </row>
    <row r="83" spans="1:6" ht="16.5" x14ac:dyDescent="0.3">
      <c r="A83" s="14"/>
      <c r="B83" s="14"/>
      <c r="C83" s="15"/>
      <c r="D83" s="16"/>
      <c r="E83" s="17"/>
      <c r="F83" s="18"/>
    </row>
    <row r="84" spans="1:6" ht="16.5" x14ac:dyDescent="0.3">
      <c r="A84" s="14"/>
      <c r="B84" s="14"/>
      <c r="C84" s="15"/>
      <c r="D84" s="16"/>
      <c r="E84" s="17"/>
      <c r="F84" s="18"/>
    </row>
    <row r="85" spans="1:6" ht="16.5" x14ac:dyDescent="0.3">
      <c r="A85" s="14"/>
      <c r="B85" s="14"/>
      <c r="C85" s="15"/>
      <c r="D85" s="16"/>
      <c r="E85" s="17"/>
      <c r="F85" s="18"/>
    </row>
    <row r="86" spans="1:6" ht="16.5" x14ac:dyDescent="0.3">
      <c r="A86" s="14"/>
      <c r="B86" s="14"/>
      <c r="C86" s="15"/>
      <c r="D86" s="16"/>
      <c r="E86" s="17"/>
      <c r="F86" s="18"/>
    </row>
    <row r="87" spans="1:6" ht="16.5" x14ac:dyDescent="0.3">
      <c r="A87" s="14"/>
      <c r="B87" s="14"/>
      <c r="C87" s="15"/>
      <c r="D87" s="16"/>
      <c r="E87" s="17"/>
      <c r="F87" s="18"/>
    </row>
    <row r="88" spans="1:6" ht="16.5" x14ac:dyDescent="0.3">
      <c r="A88" s="14"/>
      <c r="B88" s="14"/>
      <c r="C88" s="15"/>
      <c r="D88" s="16"/>
      <c r="E88" s="17"/>
      <c r="F88" s="18"/>
    </row>
    <row r="89" spans="1:6" ht="16.5" x14ac:dyDescent="0.3">
      <c r="A89" s="14"/>
      <c r="B89" s="14"/>
      <c r="C89" s="15"/>
      <c r="D89" s="16"/>
      <c r="E89" s="17"/>
      <c r="F89" s="18"/>
    </row>
    <row r="90" spans="1:6" ht="16.5" x14ac:dyDescent="0.3">
      <c r="A90" s="14"/>
      <c r="B90" s="14"/>
      <c r="C90" s="15"/>
      <c r="D90" s="16"/>
      <c r="E90" s="17"/>
      <c r="F90" s="18"/>
    </row>
    <row r="91" spans="1:6" ht="16.5" x14ac:dyDescent="0.3">
      <c r="A91" s="14"/>
      <c r="B91" s="14"/>
      <c r="C91" s="15"/>
      <c r="D91" s="16"/>
      <c r="E91" s="17"/>
      <c r="F91" s="18"/>
    </row>
    <row r="92" spans="1:6" ht="16.5" x14ac:dyDescent="0.3">
      <c r="A92" s="14"/>
      <c r="B92" s="14"/>
      <c r="C92" s="15"/>
      <c r="D92" s="16"/>
      <c r="E92" s="17"/>
      <c r="F92" s="18"/>
    </row>
    <row r="93" spans="1:6" ht="16.5" x14ac:dyDescent="0.3">
      <c r="A93" s="14"/>
      <c r="B93" s="14"/>
      <c r="C93" s="15"/>
      <c r="D93" s="16"/>
      <c r="E93" s="17"/>
      <c r="F93" s="18"/>
    </row>
    <row r="94" spans="1:6" ht="16.5" x14ac:dyDescent="0.3">
      <c r="A94" s="14"/>
      <c r="B94" s="14"/>
      <c r="C94" s="15"/>
      <c r="D94" s="16"/>
      <c r="E94" s="17"/>
      <c r="F94" s="18"/>
    </row>
    <row r="95" spans="1:6" ht="16.5" x14ac:dyDescent="0.3">
      <c r="A95" s="14"/>
      <c r="B95" s="14"/>
      <c r="C95" s="15"/>
      <c r="D95" s="16"/>
      <c r="E95" s="17"/>
      <c r="F95" s="18"/>
    </row>
    <row r="96" spans="1:6" ht="16.5" x14ac:dyDescent="0.3">
      <c r="A96" s="14"/>
      <c r="B96" s="14"/>
      <c r="C96" s="15"/>
      <c r="D96" s="16"/>
      <c r="E96" s="17"/>
      <c r="F96" s="18"/>
    </row>
    <row r="97" spans="1:6" ht="16.5" x14ac:dyDescent="0.3">
      <c r="A97" s="14"/>
      <c r="B97" s="14"/>
      <c r="C97" s="15"/>
      <c r="D97" s="16"/>
      <c r="E97" s="17"/>
      <c r="F97" s="18"/>
    </row>
    <row r="98" spans="1:6" ht="16.5" x14ac:dyDescent="0.3">
      <c r="A98" s="14"/>
      <c r="B98" s="14"/>
      <c r="C98" s="15"/>
      <c r="D98" s="16"/>
      <c r="E98" s="17"/>
      <c r="F98" s="18"/>
    </row>
    <row r="99" spans="1:6" ht="16.5" x14ac:dyDescent="0.3">
      <c r="A99" s="14"/>
      <c r="B99" s="14"/>
      <c r="C99" s="15"/>
      <c r="D99" s="16"/>
      <c r="E99" s="17"/>
      <c r="F99" s="18"/>
    </row>
    <row r="100" spans="1:6" ht="16.5" x14ac:dyDescent="0.3">
      <c r="A100" s="14"/>
      <c r="B100" s="14"/>
      <c r="C100" s="15"/>
      <c r="D100" s="16"/>
      <c r="E100" s="17"/>
      <c r="F100" s="18"/>
    </row>
    <row r="101" spans="1:6" ht="16.5" x14ac:dyDescent="0.3">
      <c r="A101" s="14"/>
      <c r="B101" s="14"/>
      <c r="C101" s="15"/>
      <c r="D101" s="16"/>
      <c r="E101" s="17"/>
      <c r="F101" s="18"/>
    </row>
    <row r="102" spans="1:6" ht="16.5" x14ac:dyDescent="0.3">
      <c r="A102" s="14"/>
      <c r="B102" s="14"/>
      <c r="C102" s="15"/>
      <c r="D102" s="16"/>
      <c r="E102" s="17"/>
      <c r="F102" s="18"/>
    </row>
    <row r="103" spans="1:6" ht="16.5" x14ac:dyDescent="0.3">
      <c r="A103" s="14"/>
      <c r="B103" s="14"/>
      <c r="C103" s="15"/>
      <c r="D103" s="16"/>
      <c r="E103" s="17"/>
      <c r="F103" s="18"/>
    </row>
    <row r="104" spans="1:6" ht="16.5" x14ac:dyDescent="0.3">
      <c r="A104" s="14"/>
      <c r="B104" s="14"/>
      <c r="C104" s="15"/>
      <c r="D104" s="16"/>
      <c r="E104" s="17"/>
      <c r="F104" s="18"/>
    </row>
    <row r="105" spans="1:6" ht="16.5" x14ac:dyDescent="0.3">
      <c r="A105" s="14"/>
      <c r="B105" s="14"/>
      <c r="C105" s="15"/>
      <c r="D105" s="16"/>
      <c r="E105" s="17"/>
      <c r="F105" s="18"/>
    </row>
    <row r="106" spans="1:6" ht="16.5" x14ac:dyDescent="0.3">
      <c r="A106" s="14"/>
      <c r="B106" s="14"/>
      <c r="C106" s="15"/>
      <c r="D106" s="16"/>
      <c r="E106" s="17"/>
      <c r="F106" s="18"/>
    </row>
    <row r="107" spans="1:6" ht="16.5" x14ac:dyDescent="0.3">
      <c r="A107" s="14"/>
      <c r="B107" s="14"/>
      <c r="C107" s="15"/>
      <c r="D107" s="16"/>
      <c r="E107" s="17"/>
      <c r="F107" s="18"/>
    </row>
    <row r="108" spans="1:6" ht="16.5" x14ac:dyDescent="0.3">
      <c r="A108" s="14"/>
      <c r="B108" s="14"/>
      <c r="C108" s="15"/>
      <c r="D108" s="16"/>
      <c r="E108" s="17"/>
      <c r="F108" s="18"/>
    </row>
    <row r="109" spans="1:6" ht="16.5" x14ac:dyDescent="0.3">
      <c r="A109" s="14"/>
      <c r="B109" s="14"/>
      <c r="C109" s="15"/>
      <c r="D109" s="16"/>
      <c r="E109" s="17"/>
      <c r="F109" s="18"/>
    </row>
    <row r="110" spans="1:6" ht="16.5" x14ac:dyDescent="0.3">
      <c r="A110" s="14"/>
      <c r="B110" s="14"/>
      <c r="C110" s="15"/>
      <c r="D110" s="16"/>
      <c r="E110" s="17"/>
      <c r="F110" s="18"/>
    </row>
    <row r="111" spans="1:6" ht="16.5" x14ac:dyDescent="0.3">
      <c r="A111" s="14"/>
      <c r="B111" s="14"/>
      <c r="C111" s="15"/>
      <c r="D111" s="16"/>
      <c r="E111" s="17"/>
      <c r="F111" s="18"/>
    </row>
    <row r="112" spans="1:6" ht="16.5" x14ac:dyDescent="0.3">
      <c r="A112" s="14"/>
      <c r="B112" s="14"/>
      <c r="C112" s="15"/>
      <c r="D112" s="16"/>
      <c r="E112" s="17"/>
      <c r="F112" s="18"/>
    </row>
    <row r="113" spans="1:6" ht="16.5" x14ac:dyDescent="0.3">
      <c r="A113" s="14"/>
      <c r="B113" s="14"/>
      <c r="C113" s="15"/>
      <c r="D113" s="16"/>
      <c r="E113" s="17"/>
      <c r="F113" s="18"/>
    </row>
    <row r="114" spans="1:6" ht="16.5" x14ac:dyDescent="0.3">
      <c r="A114" s="14"/>
      <c r="B114" s="14"/>
      <c r="C114" s="15"/>
      <c r="D114" s="16"/>
      <c r="E114" s="17"/>
      <c r="F114" s="18"/>
    </row>
    <row r="115" spans="1:6" ht="16.5" x14ac:dyDescent="0.3">
      <c r="A115" s="14"/>
      <c r="B115" s="14"/>
      <c r="C115" s="15"/>
      <c r="D115" s="16"/>
      <c r="E115" s="17"/>
      <c r="F115" s="18"/>
    </row>
    <row r="116" spans="1:6" ht="16.5" x14ac:dyDescent="0.3">
      <c r="A116" s="14"/>
      <c r="B116" s="14"/>
      <c r="C116" s="15"/>
      <c r="D116" s="16"/>
      <c r="E116" s="17"/>
      <c r="F116" s="18"/>
    </row>
    <row r="117" spans="1:6" ht="16.5" x14ac:dyDescent="0.3">
      <c r="A117" s="14"/>
      <c r="B117" s="14"/>
      <c r="C117" s="15"/>
      <c r="D117" s="16"/>
      <c r="E117" s="17"/>
      <c r="F117" s="18"/>
    </row>
    <row r="118" spans="1:6" ht="16.5" x14ac:dyDescent="0.3">
      <c r="A118" s="14"/>
      <c r="B118" s="14"/>
      <c r="C118" s="15"/>
      <c r="D118" s="16"/>
      <c r="E118" s="17"/>
      <c r="F118" s="18"/>
    </row>
    <row r="119" spans="1:6" ht="16.5" x14ac:dyDescent="0.3">
      <c r="A119" s="14"/>
      <c r="B119" s="14"/>
      <c r="C119" s="15"/>
      <c r="D119" s="16"/>
      <c r="E119" s="17"/>
      <c r="F119" s="18"/>
    </row>
    <row r="120" spans="1:6" ht="16.5" x14ac:dyDescent="0.3">
      <c r="A120" s="14"/>
      <c r="B120" s="14"/>
      <c r="C120" s="15"/>
      <c r="D120" s="16"/>
      <c r="E120" s="17"/>
      <c r="F120" s="18"/>
    </row>
    <row r="121" spans="1:6" ht="16.5" x14ac:dyDescent="0.3">
      <c r="A121" s="14"/>
      <c r="B121" s="14"/>
      <c r="C121" s="15"/>
      <c r="D121" s="16"/>
      <c r="E121" s="17"/>
      <c r="F121" s="18"/>
    </row>
    <row r="122" spans="1:6" ht="16.5" x14ac:dyDescent="0.3">
      <c r="A122" s="14"/>
      <c r="B122" s="14"/>
      <c r="C122" s="15"/>
      <c r="D122" s="16"/>
      <c r="E122" s="17"/>
      <c r="F122" s="18"/>
    </row>
    <row r="123" spans="1:6" ht="16.5" x14ac:dyDescent="0.3">
      <c r="A123" s="14"/>
      <c r="B123" s="14"/>
      <c r="C123" s="15"/>
      <c r="D123" s="16"/>
      <c r="E123" s="17"/>
      <c r="F123" s="18"/>
    </row>
    <row r="124" spans="1:6" ht="16.5" x14ac:dyDescent="0.3">
      <c r="A124" s="14"/>
      <c r="B124" s="14"/>
      <c r="C124" s="15"/>
      <c r="D124" s="16"/>
      <c r="E124" s="17"/>
      <c r="F124" s="18"/>
    </row>
    <row r="125" spans="1:6" ht="16.5" x14ac:dyDescent="0.3">
      <c r="A125" s="14"/>
      <c r="B125" s="14"/>
      <c r="C125" s="15"/>
      <c r="D125" s="16"/>
      <c r="E125" s="17"/>
      <c r="F125" s="18"/>
    </row>
    <row r="126" spans="1:6" ht="16.5" x14ac:dyDescent="0.3">
      <c r="A126" s="14"/>
      <c r="B126" s="14"/>
      <c r="C126" s="15"/>
      <c r="D126" s="16"/>
      <c r="E126" s="17"/>
      <c r="F126" s="18"/>
    </row>
    <row r="127" spans="1:6" ht="16.5" x14ac:dyDescent="0.3">
      <c r="A127" s="14"/>
      <c r="B127" s="14"/>
      <c r="C127" s="15"/>
      <c r="D127" s="16"/>
      <c r="E127" s="17"/>
      <c r="F127" s="18"/>
    </row>
    <row r="128" spans="1:6" ht="16.5" x14ac:dyDescent="0.3">
      <c r="A128" s="14"/>
      <c r="B128" s="14"/>
      <c r="C128" s="15"/>
      <c r="D128" s="16"/>
      <c r="E128" s="17"/>
      <c r="F128" s="18"/>
    </row>
    <row r="129" spans="1:6" ht="16.5" x14ac:dyDescent="0.3">
      <c r="A129" s="14"/>
      <c r="B129" s="14"/>
      <c r="C129" s="15"/>
      <c r="D129" s="16"/>
      <c r="E129" s="17"/>
      <c r="F129" s="18"/>
    </row>
    <row r="130" spans="1:6" ht="16.5" x14ac:dyDescent="0.3">
      <c r="A130" s="14"/>
      <c r="B130" s="14"/>
      <c r="C130" s="15"/>
      <c r="D130" s="16"/>
      <c r="E130" s="17"/>
      <c r="F130" s="18"/>
    </row>
    <row r="131" spans="1:6" ht="16.5" x14ac:dyDescent="0.3">
      <c r="A131" s="14"/>
      <c r="B131" s="14"/>
      <c r="C131" s="15"/>
      <c r="D131" s="16"/>
      <c r="E131" s="17"/>
      <c r="F131" s="18"/>
    </row>
    <row r="132" spans="1:6" ht="16.5" x14ac:dyDescent="0.3">
      <c r="A132" s="14"/>
      <c r="B132" s="14"/>
      <c r="C132" s="15"/>
      <c r="D132" s="16"/>
      <c r="E132" s="17"/>
      <c r="F132" s="18"/>
    </row>
    <row r="133" spans="1:6" ht="16.5" x14ac:dyDescent="0.3">
      <c r="A133" s="14"/>
      <c r="B133" s="14"/>
      <c r="C133" s="15"/>
      <c r="D133" s="16"/>
      <c r="E133" s="17"/>
      <c r="F133" s="18"/>
    </row>
  </sheetData>
  <mergeCells count="2">
    <mergeCell ref="D1:F1"/>
    <mergeCell ref="A2:E2"/>
  </mergeCells>
  <pageMargins left="0.70866141732283461" right="0.70866141732283461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2023-10-25T02:33:10Z</dcterms:modified>
</cp:coreProperties>
</file>